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45"/>
  </bookViews>
  <sheets>
    <sheet name="Publicar" sheetId="1" r:id="rId1"/>
  </sheets>
  <definedNames>
    <definedName name="_xlnm.Print_Area" localSheetId="0">Publicar!$A$1:$AG$87</definedName>
  </definedNames>
  <calcPr calcId="145621"/>
</workbook>
</file>

<file path=xl/calcChain.xml><?xml version="1.0" encoding="utf-8"?>
<calcChain xmlns="http://schemas.openxmlformats.org/spreadsheetml/2006/main">
  <c r="AE10" i="1" l="1"/>
  <c r="AF10" i="1"/>
  <c r="AG10" i="1"/>
  <c r="AD10" i="1"/>
</calcChain>
</file>

<file path=xl/sharedStrings.xml><?xml version="1.0" encoding="utf-8"?>
<sst xmlns="http://schemas.openxmlformats.org/spreadsheetml/2006/main" count="100" uniqueCount="46">
  <si>
    <t>Producto Interno Bruto</t>
  </si>
  <si>
    <t>Pesca</t>
  </si>
  <si>
    <t>Total Servicios agricolas y ganaderos</t>
  </si>
  <si>
    <t>Explotación de minas y canteras</t>
  </si>
  <si>
    <t>Industria azucarera</t>
  </si>
  <si>
    <t>Minas y Canteras</t>
  </si>
  <si>
    <t>Suministro de electricidad, gas y agua</t>
  </si>
  <si>
    <t>Resto</t>
  </si>
  <si>
    <t>Construcción</t>
  </si>
  <si>
    <t>Suministro</t>
  </si>
  <si>
    <t>Comercio; reparación de efectos personales</t>
  </si>
  <si>
    <t>Hoteles y restaurantes</t>
  </si>
  <si>
    <t>Transportes, almacenamiento y comunicaciones</t>
  </si>
  <si>
    <t>Intermediación financiera</t>
  </si>
  <si>
    <t>Comunicaciones</t>
  </si>
  <si>
    <t>Intermediación con ocupados</t>
  </si>
  <si>
    <t>Administración pública, defensa; seguridad social</t>
  </si>
  <si>
    <t>Servicios empresariales</t>
  </si>
  <si>
    <t xml:space="preserve">Servicios empresariales </t>
  </si>
  <si>
    <t>Ciencia e innovación tecnológica</t>
  </si>
  <si>
    <t>Administración</t>
  </si>
  <si>
    <t>Educación</t>
  </si>
  <si>
    <t>Ciencia</t>
  </si>
  <si>
    <t>Salud pública y asistencia social</t>
  </si>
  <si>
    <t>Deporte</t>
  </si>
  <si>
    <t>Derechos de importación</t>
  </si>
  <si>
    <t>Servicios comunales de asociaciones y personales</t>
  </si>
  <si>
    <t>Comunales</t>
  </si>
  <si>
    <t>Agricultura, ganadería, caza y silvicultura</t>
  </si>
  <si>
    <t>Industrias manufactureras (excepto industria azucarera)</t>
  </si>
  <si>
    <t>Servicios empresariales, actividades inmobiliarias y de alquiler</t>
  </si>
  <si>
    <t>Cultura; deporte</t>
  </si>
  <si>
    <t>Otras actividades de servicios comunales, de asociaciones y personales</t>
  </si>
  <si>
    <t>1ro</t>
  </si>
  <si>
    <t>2do</t>
  </si>
  <si>
    <t>3ro</t>
  </si>
  <si>
    <t>4to</t>
  </si>
  <si>
    <t xml:space="preserve">              Millones de CUP</t>
  </si>
  <si>
    <t xml:space="preserve">          a precios constantes de 1997.</t>
  </si>
  <si>
    <r>
      <t>1</t>
    </r>
    <r>
      <rPr>
        <b/>
        <sz val="10"/>
        <rFont val="Arial"/>
        <family val="2"/>
      </rPr>
      <t>- Producto Interno Bruto trimestral por clase de actividad económica, a precios constantes de 1997</t>
    </r>
  </si>
  <si>
    <t xml:space="preserve">2- Tasa interanual del Producto Interno Bruto trimestral por clase de actividad económica, </t>
  </si>
  <si>
    <t>ACTIVIDAD</t>
  </si>
  <si>
    <t xml:space="preserve">    PRODUCTO INTERNO BRUTO TRIMESTRAL</t>
  </si>
  <si>
    <t>PRODUCTO INTERNO BRUTO TRIMESTRAL</t>
  </si>
  <si>
    <t>Tasa del Producto Interno Bruto</t>
  </si>
  <si>
    <t xml:space="preserve"> Trimestre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</si>
</sst>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\ _€_-;\-* #,##0.0\ _€_-;_-* &quot;-&quot;??\ _€_-;_-@_-"/>
    <numFmt numFmtId="167" formatCode="#,##0.0"/>
    <numFmt numFmtId="168" formatCode="_-* #,##0.00&quot; €&quot;_-;\-* #,##0.00&quot; €&quot;_-;_-* \-??&quot; €&quot;_-;_-@_-"/>
    <numFmt numFmtId="169" formatCode="_(* #,##0.00_);_(* \(#,##0.00\);_(* &quot;-&quot;??_);_(@_)"/>
    <numFmt numFmtId="170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rgb="FF000000"/>
      <name val="Calibri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rgb="FF000099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9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rgb="FF6695C4"/>
      </bottom>
      <diagonal/>
    </border>
  </borders>
  <cellStyleXfs count="99">
    <xf numFmtId="0" fontId="0" fillId="0" borderId="0"/>
    <xf numFmtId="165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8" fontId="6" fillId="0" borderId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166" fontId="2" fillId="0" borderId="0" xfId="1" applyNumberFormat="1" applyFont="1" applyBorder="1"/>
    <xf numFmtId="0" fontId="4" fillId="0" borderId="0" xfId="0" applyFont="1" applyBorder="1" applyAlignment="1">
      <alignment vertical="center"/>
    </xf>
    <xf numFmtId="167" fontId="3" fillId="0" borderId="0" xfId="0" applyNumberFormat="1" applyFont="1" applyBorder="1"/>
    <xf numFmtId="167" fontId="11" fillId="0" borderId="0" xfId="0" applyNumberFormat="1" applyFont="1"/>
    <xf numFmtId="0" fontId="12" fillId="0" borderId="0" xfId="0" applyFont="1" applyBorder="1"/>
    <xf numFmtId="166" fontId="12" fillId="0" borderId="0" xfId="1" applyNumberFormat="1" applyFont="1" applyBorder="1"/>
    <xf numFmtId="167" fontId="12" fillId="0" borderId="0" xfId="0" applyNumberFormat="1" applyFont="1"/>
    <xf numFmtId="0" fontId="10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167" fontId="12" fillId="0" borderId="0" xfId="0" applyNumberFormat="1" applyFont="1" applyBorder="1"/>
    <xf numFmtId="0" fontId="10" fillId="0" borderId="3" xfId="0" applyFont="1" applyBorder="1" applyAlignment="1">
      <alignment horizontal="left" vertical="center"/>
    </xf>
    <xf numFmtId="166" fontId="12" fillId="0" borderId="3" xfId="1" applyNumberFormat="1" applyFont="1" applyBorder="1"/>
    <xf numFmtId="170" fontId="10" fillId="0" borderId="3" xfId="0" applyNumberFormat="1" applyFont="1" applyBorder="1" applyAlignment="1">
      <alignment horizontal="right" vertical="center"/>
    </xf>
    <xf numFmtId="0" fontId="14" fillId="0" borderId="0" xfId="0" applyFont="1"/>
    <xf numFmtId="0" fontId="15" fillId="0" borderId="0" xfId="0" applyFont="1" applyAlignment="1">
      <alignment horizontal="left" vertical="center" indent="5"/>
    </xf>
    <xf numFmtId="0" fontId="16" fillId="0" borderId="0" xfId="0" applyFont="1"/>
    <xf numFmtId="166" fontId="17" fillId="0" borderId="0" xfId="1" applyNumberFormat="1" applyFont="1" applyBorder="1"/>
    <xf numFmtId="167" fontId="5" fillId="0" borderId="0" xfId="0" applyNumberFormat="1" applyFont="1" applyBorder="1"/>
    <xf numFmtId="0" fontId="18" fillId="2" borderId="0" xfId="0" applyFont="1" applyFill="1" applyBorder="1"/>
    <xf numFmtId="0" fontId="13" fillId="0" borderId="0" xfId="0" applyFont="1" applyAlignment="1">
      <alignment horizontal="left" vertical="center"/>
    </xf>
    <xf numFmtId="0" fontId="18" fillId="2" borderId="0" xfId="0" applyFont="1" applyFill="1" applyBorder="1" applyAlignment="1">
      <alignment horizontal="right"/>
    </xf>
    <xf numFmtId="0" fontId="16" fillId="0" borderId="0" xfId="0" applyFont="1" applyBorder="1"/>
    <xf numFmtId="0" fontId="20" fillId="2" borderId="0" xfId="0" applyFont="1" applyFill="1" applyBorder="1" applyAlignment="1">
      <alignment horizontal="left"/>
    </xf>
    <xf numFmtId="166" fontId="20" fillId="2" borderId="0" xfId="1" applyNumberFormat="1" applyFont="1" applyFill="1" applyBorder="1"/>
    <xf numFmtId="167" fontId="20" fillId="2" borderId="0" xfId="0" applyNumberFormat="1" applyFont="1" applyFill="1"/>
    <xf numFmtId="0" fontId="18" fillId="2" borderId="2" xfId="0" applyFont="1" applyFill="1" applyBorder="1" applyAlignment="1">
      <alignment horizontal="right"/>
    </xf>
    <xf numFmtId="0" fontId="0" fillId="0" borderId="0" xfId="0" applyBorder="1"/>
    <xf numFmtId="170" fontId="10" fillId="0" borderId="0" xfId="0" applyNumberFormat="1" applyFont="1" applyBorder="1" applyAlignment="1">
      <alignment horizontal="right" vertical="center"/>
    </xf>
    <xf numFmtId="170" fontId="12" fillId="0" borderId="0" xfId="0" applyNumberFormat="1" applyFont="1"/>
    <xf numFmtId="170" fontId="10" fillId="0" borderId="0" xfId="0" applyNumberFormat="1" applyFont="1" applyAlignment="1">
      <alignment horizontal="right" vertical="center"/>
    </xf>
    <xf numFmtId="170" fontId="21" fillId="2" borderId="0" xfId="0" applyNumberFormat="1" applyFont="1" applyFill="1" applyAlignment="1">
      <alignment horizontal="right" vertical="center"/>
    </xf>
    <xf numFmtId="0" fontId="18" fillId="2" borderId="0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right"/>
    </xf>
    <xf numFmtId="0" fontId="19" fillId="0" borderId="3" xfId="0" applyFont="1" applyBorder="1" applyAlignment="1">
      <alignment horizontal="right"/>
    </xf>
    <xf numFmtId="0" fontId="20" fillId="2" borderId="0" xfId="0" applyFont="1" applyFill="1" applyBorder="1" applyAlignment="1">
      <alignment horizontal="left" vertical="center"/>
    </xf>
  </cellXfs>
  <cellStyles count="99">
    <cellStyle name="=C:\WINNT\SYSTEM32\COMMAND.COM" xfId="2"/>
    <cellStyle name="=C:\WINNT\SYSTEM32\COMMAND.COM 2" xfId="3"/>
    <cellStyle name="Comma 2" xfId="4"/>
    <cellStyle name="Euro" xfId="5"/>
    <cellStyle name="Millares" xfId="1" builtinId="3"/>
    <cellStyle name="Millares 2" xfId="6"/>
    <cellStyle name="Millares 2 2" xfId="7"/>
    <cellStyle name="Millares 2 3" xfId="8"/>
    <cellStyle name="Millares 2 4" xfId="9"/>
    <cellStyle name="Millares 3" xfId="10"/>
    <cellStyle name="Millares 4" xfId="11"/>
    <cellStyle name="Millares 5" xfId="12"/>
    <cellStyle name="Moneda 2" xfId="13"/>
    <cellStyle name="Normal" xfId="0" builtinId="0"/>
    <cellStyle name="Normal 10" xfId="14"/>
    <cellStyle name="Normal 10 2" xfId="15"/>
    <cellStyle name="Normal 10 2 2" xfId="16"/>
    <cellStyle name="Normal 10 2 2 2" xfId="17"/>
    <cellStyle name="Normal 10 2 2 3" xfId="18"/>
    <cellStyle name="Normal 10 2 2 4" xfId="19"/>
    <cellStyle name="Normal 10 3" xfId="20"/>
    <cellStyle name="Normal 10 3 2" xfId="21"/>
    <cellStyle name="Normal 10 3 2 2" xfId="22"/>
    <cellStyle name="Normal 10 4" xfId="23"/>
    <cellStyle name="Normal 10 4 2" xfId="24"/>
    <cellStyle name="Normal 10 4 2 2" xfId="25"/>
    <cellStyle name="Normal 10 5" xfId="26"/>
    <cellStyle name="Normal 10 6" xfId="27"/>
    <cellStyle name="Normal 11" xfId="28"/>
    <cellStyle name="Normal 12" xfId="29"/>
    <cellStyle name="Normal 12 2" xfId="30"/>
    <cellStyle name="Normal 13" xfId="31"/>
    <cellStyle name="Normal 13 2" xfId="32"/>
    <cellStyle name="Normal 13 3" xfId="33"/>
    <cellStyle name="Normal 14" xfId="34"/>
    <cellStyle name="Normal 14 2" xfId="35"/>
    <cellStyle name="Normal 14 2 2" xfId="36"/>
    <cellStyle name="Normal 14 2 2 2" xfId="37"/>
    <cellStyle name="Normal 14 2 2 3" xfId="38"/>
    <cellStyle name="Normal 15" xfId="39"/>
    <cellStyle name="Normal 16" xfId="40"/>
    <cellStyle name="Normal 16 2" xfId="41"/>
    <cellStyle name="Normal 16 2 2" xfId="42"/>
    <cellStyle name="Normal 16 2 3" xfId="43"/>
    <cellStyle name="Normal 17" xfId="44"/>
    <cellStyle name="Normal 17 2" xfId="45"/>
    <cellStyle name="Normal 18" xfId="46"/>
    <cellStyle name="Normal 19" xfId="47"/>
    <cellStyle name="Normal 2" xfId="48"/>
    <cellStyle name="Normal 2 2" xfId="49"/>
    <cellStyle name="Normal 2 3" xfId="50"/>
    <cellStyle name="Normal 2 4" xfId="51"/>
    <cellStyle name="Normal 2_Hoja1" xfId="52"/>
    <cellStyle name="Normal 20" xfId="53"/>
    <cellStyle name="Normal 21" xfId="54"/>
    <cellStyle name="Normal 22" xfId="55"/>
    <cellStyle name="Normal 23" xfId="56"/>
    <cellStyle name="Normal 24" xfId="57"/>
    <cellStyle name="Normal 25" xfId="58"/>
    <cellStyle name="Normal 26" xfId="59"/>
    <cellStyle name="Normal 27" xfId="60"/>
    <cellStyle name="Normal 28" xfId="61"/>
    <cellStyle name="Normal 29" xfId="62"/>
    <cellStyle name="Normal 3" xfId="63"/>
    <cellStyle name="Normal 30" xfId="64"/>
    <cellStyle name="Normal 31" xfId="65"/>
    <cellStyle name="Normal 32" xfId="66"/>
    <cellStyle name="Normal 33" xfId="67"/>
    <cellStyle name="Normal 34" xfId="68"/>
    <cellStyle name="Normal 4" xfId="69"/>
    <cellStyle name="Normal 4 2" xfId="70"/>
    <cellStyle name="Normal 5" xfId="71"/>
    <cellStyle name="Normal 6" xfId="72"/>
    <cellStyle name="Normal 6 2" xfId="73"/>
    <cellStyle name="Normal 6 2 2" xfId="74"/>
    <cellStyle name="Normal 6 3" xfId="75"/>
    <cellStyle name="Normal 6 3 2" xfId="76"/>
    <cellStyle name="Normal 6 4" xfId="77"/>
    <cellStyle name="Normal 6 5" xfId="78"/>
    <cellStyle name="Normal 6 5 2" xfId="79"/>
    <cellStyle name="Normal 6 6" xfId="80"/>
    <cellStyle name="Normal 6 7" xfId="81"/>
    <cellStyle name="Normal 7" xfId="82"/>
    <cellStyle name="Normal 7 2" xfId="83"/>
    <cellStyle name="Normal 7 2 2" xfId="84"/>
    <cellStyle name="Normal 7 3" xfId="85"/>
    <cellStyle name="Normal 7 4" xfId="86"/>
    <cellStyle name="Normal 8" xfId="87"/>
    <cellStyle name="Normal 8 2" xfId="88"/>
    <cellStyle name="Normal 8 2 2" xfId="89"/>
    <cellStyle name="Normal 8 3" xfId="90"/>
    <cellStyle name="Normal 8 3 2" xfId="91"/>
    <cellStyle name="Normal 8 3 3" xfId="92"/>
    <cellStyle name="Normal 9" xfId="93"/>
    <cellStyle name="Normal 9 2" xfId="94"/>
    <cellStyle name="Porcentaje 2" xfId="95"/>
    <cellStyle name="Porcentaje 2 2" xfId="96"/>
    <cellStyle name="Porcentaje 2 2 2" xfId="97"/>
    <cellStyle name="Porcentaje 3" xfId="98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129540</xdr:rowOff>
    </xdr:from>
    <xdr:to>
      <xdr:col>0</xdr:col>
      <xdr:colOff>1318260</xdr:colOff>
      <xdr:row>2</xdr:row>
      <xdr:rowOff>137160</xdr:rowOff>
    </xdr:to>
    <xdr:pic>
      <xdr:nvPicPr>
        <xdr:cNvPr id="3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29540"/>
          <a:ext cx="12420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49</xdr:row>
      <xdr:rowOff>129540</xdr:rowOff>
    </xdr:from>
    <xdr:to>
      <xdr:col>0</xdr:col>
      <xdr:colOff>1318260</xdr:colOff>
      <xdr:row>51</xdr:row>
      <xdr:rowOff>137160</xdr:rowOff>
    </xdr:to>
    <xdr:pic>
      <xdr:nvPicPr>
        <xdr:cNvPr id="4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29540"/>
          <a:ext cx="12420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0"/>
  <sheetViews>
    <sheetView showGridLines="0" tabSelected="1" zoomScaleNormal="100" workbookViewId="0">
      <selection activeCell="A5" sqref="A5:AG5"/>
    </sheetView>
  </sheetViews>
  <sheetFormatPr baseColWidth="10" defaultRowHeight="15" x14ac:dyDescent="0.25"/>
  <cols>
    <col min="1" max="1" width="55.28515625" customWidth="1"/>
    <col min="2" max="28" width="0" hidden="1" customWidth="1"/>
    <col min="29" max="29" width="8.7109375" hidden="1" customWidth="1"/>
    <col min="30" max="33" width="9.28515625" customWidth="1"/>
  </cols>
  <sheetData>
    <row r="1" spans="1:33" ht="14.45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</row>
    <row r="2" spans="1:33" ht="14.45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</row>
    <row r="3" spans="1:33" ht="14.45" x14ac:dyDescent="0.3">
      <c r="A3" s="38" t="s">
        <v>42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5" spans="1:33" x14ac:dyDescent="0.25">
      <c r="A5" s="36" t="s">
        <v>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3" ht="14.45" x14ac:dyDescent="0.3">
      <c r="A6" s="17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37" t="s">
        <v>37</v>
      </c>
      <c r="AG6" s="37"/>
    </row>
    <row r="7" spans="1:33" x14ac:dyDescent="0.25">
      <c r="A7" s="39" t="s">
        <v>41</v>
      </c>
      <c r="B7" s="34">
        <v>2010</v>
      </c>
      <c r="C7" s="34"/>
      <c r="D7" s="34"/>
      <c r="E7" s="34"/>
      <c r="F7" s="34">
        <v>2011</v>
      </c>
      <c r="G7" s="34"/>
      <c r="H7" s="34"/>
      <c r="I7" s="34"/>
      <c r="J7" s="34">
        <v>2012</v>
      </c>
      <c r="K7" s="34"/>
      <c r="L7" s="34"/>
      <c r="M7" s="34"/>
      <c r="N7" s="34">
        <v>2013</v>
      </c>
      <c r="O7" s="34"/>
      <c r="P7" s="34"/>
      <c r="Q7" s="34"/>
      <c r="R7" s="34">
        <v>2014</v>
      </c>
      <c r="S7" s="34"/>
      <c r="T7" s="34"/>
      <c r="U7" s="34"/>
      <c r="V7" s="34">
        <v>2015</v>
      </c>
      <c r="W7" s="34"/>
      <c r="X7" s="34"/>
      <c r="Y7" s="34"/>
      <c r="Z7" s="34">
        <v>2016</v>
      </c>
      <c r="AA7" s="34"/>
      <c r="AB7" s="34"/>
      <c r="AC7" s="34"/>
      <c r="AD7" s="35" t="s">
        <v>45</v>
      </c>
      <c r="AE7" s="35"/>
      <c r="AF7" s="35"/>
      <c r="AG7" s="35"/>
    </row>
    <row r="8" spans="1:33" x14ac:dyDescent="0.25">
      <c r="A8" s="39"/>
      <c r="B8" s="21">
        <v>1</v>
      </c>
      <c r="C8" s="21">
        <v>2</v>
      </c>
      <c r="D8" s="21">
        <v>3</v>
      </c>
      <c r="E8" s="21">
        <v>4</v>
      </c>
      <c r="F8" s="21">
        <v>1</v>
      </c>
      <c r="G8" s="21">
        <v>2</v>
      </c>
      <c r="H8" s="21">
        <v>3</v>
      </c>
      <c r="I8" s="21">
        <v>4</v>
      </c>
      <c r="J8" s="21">
        <v>1</v>
      </c>
      <c r="K8" s="21">
        <v>2</v>
      </c>
      <c r="L8" s="21">
        <v>3</v>
      </c>
      <c r="M8" s="21">
        <v>4</v>
      </c>
      <c r="N8" s="21">
        <v>1</v>
      </c>
      <c r="O8" s="21">
        <v>2</v>
      </c>
      <c r="P8" s="21">
        <v>3</v>
      </c>
      <c r="Q8" s="21">
        <v>4</v>
      </c>
      <c r="R8" s="21">
        <v>1</v>
      </c>
      <c r="S8" s="21">
        <v>2</v>
      </c>
      <c r="T8" s="21">
        <v>3</v>
      </c>
      <c r="U8" s="21">
        <v>4</v>
      </c>
      <c r="V8" s="21">
        <v>1</v>
      </c>
      <c r="W8" s="21">
        <v>2</v>
      </c>
      <c r="X8" s="21">
        <v>3</v>
      </c>
      <c r="Y8" s="21">
        <v>4</v>
      </c>
      <c r="Z8" s="21">
        <v>1</v>
      </c>
      <c r="AA8" s="21">
        <v>2</v>
      </c>
      <c r="AB8" s="21">
        <v>3</v>
      </c>
      <c r="AC8" s="21">
        <v>4</v>
      </c>
      <c r="AD8" s="23" t="s">
        <v>33</v>
      </c>
      <c r="AE8" s="28" t="s">
        <v>34</v>
      </c>
      <c r="AF8" s="28" t="s">
        <v>35</v>
      </c>
      <c r="AG8" s="28" t="s">
        <v>36</v>
      </c>
    </row>
    <row r="9" spans="1:33" ht="5.0999999999999996" customHeight="1" x14ac:dyDescent="0.25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24"/>
      <c r="AE9" s="24"/>
      <c r="AF9" s="24"/>
      <c r="AG9" s="24"/>
    </row>
    <row r="10" spans="1:33" ht="15.6" customHeight="1" x14ac:dyDescent="0.25">
      <c r="A10" s="25" t="s">
        <v>0</v>
      </c>
      <c r="B10" s="26" t="e">
        <v>#VALUE!</v>
      </c>
      <c r="C10" s="26" t="e">
        <v>#VALUE!</v>
      </c>
      <c r="D10" s="26">
        <v>9145.5786413120841</v>
      </c>
      <c r="E10" s="26">
        <v>10013.379207966542</v>
      </c>
      <c r="F10" s="26">
        <v>9680.8934024316732</v>
      </c>
      <c r="G10" s="26">
        <v>9478.4985128140797</v>
      </c>
      <c r="H10" s="26">
        <v>9630.7136516093651</v>
      </c>
      <c r="I10" s="26">
        <v>10212.139659355278</v>
      </c>
      <c r="J10" s="26">
        <v>9689.1399854162773</v>
      </c>
      <c r="K10" s="26">
        <v>9865.4506372722535</v>
      </c>
      <c r="L10" s="26">
        <v>9897.2289265314557</v>
      </c>
      <c r="M10" s="26">
        <v>10384.452798742303</v>
      </c>
      <c r="N10" s="26">
        <v>10039.755322664721</v>
      </c>
      <c r="O10" s="26">
        <v>10246.798952331837</v>
      </c>
      <c r="P10" s="26">
        <v>10244.772824883341</v>
      </c>
      <c r="Q10" s="26">
        <v>10733.715320554562</v>
      </c>
      <c r="R10" s="26">
        <v>10171.513587449714</v>
      </c>
      <c r="S10" s="26">
        <v>10367.037793140857</v>
      </c>
      <c r="T10" s="26">
        <v>9674.7822069356171</v>
      </c>
      <c r="U10" s="26">
        <v>11670.652305407826</v>
      </c>
      <c r="V10" s="26">
        <v>10400.03185846413</v>
      </c>
      <c r="W10" s="26">
        <v>10435.608382381803</v>
      </c>
      <c r="X10" s="26">
        <v>9791.00395597631</v>
      </c>
      <c r="Y10" s="26">
        <v>12617.681895815582</v>
      </c>
      <c r="Z10" s="26">
        <v>10835.512471310663</v>
      </c>
      <c r="AA10" s="26">
        <v>11104.146459602243</v>
      </c>
      <c r="AB10" s="26">
        <v>10448.634535519675</v>
      </c>
      <c r="AC10" s="26">
        <v>11388.67923497982</v>
      </c>
      <c r="AD10" s="27">
        <f>SUM(AD12:AD30)</f>
        <v>11952.071853961739</v>
      </c>
      <c r="AE10" s="27">
        <f t="shared" ref="AE10:AG10" si="0">SUM(AE12:AE30)</f>
        <v>12619.92748677214</v>
      </c>
      <c r="AF10" s="27">
        <f t="shared" si="0"/>
        <v>12243.983646041488</v>
      </c>
      <c r="AG10" s="27">
        <f t="shared" si="0"/>
        <v>13877.271946448122</v>
      </c>
    </row>
    <row r="11" spans="1:33" ht="4.9000000000000004" customHeight="1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6"/>
      <c r="AE11" s="6"/>
      <c r="AF11" s="6"/>
      <c r="AG11" s="6"/>
    </row>
    <row r="12" spans="1:33" x14ac:dyDescent="0.25">
      <c r="A12" s="10" t="s">
        <v>28</v>
      </c>
      <c r="B12" s="8">
        <v>478.18325239267369</v>
      </c>
      <c r="C12" s="8">
        <v>418.25366930042219</v>
      </c>
      <c r="D12" s="8">
        <v>378.49030225559454</v>
      </c>
      <c r="E12" s="8">
        <v>447.07277605130963</v>
      </c>
      <c r="F12" s="8">
        <v>530.92905455212326</v>
      </c>
      <c r="G12" s="8">
        <v>399.03336434752777</v>
      </c>
      <c r="H12" s="8">
        <v>377.67618421256452</v>
      </c>
      <c r="I12" s="8">
        <v>499.36139688778428</v>
      </c>
      <c r="J12" s="8">
        <v>549.54171537326135</v>
      </c>
      <c r="K12" s="8">
        <v>442.5767147311762</v>
      </c>
      <c r="L12" s="8">
        <v>383.52781783687493</v>
      </c>
      <c r="M12" s="8">
        <v>441.35375205868775</v>
      </c>
      <c r="N12" s="8">
        <v>548.18182944664557</v>
      </c>
      <c r="O12" s="8">
        <v>444.55189450820478</v>
      </c>
      <c r="P12" s="8">
        <v>385.57782521494249</v>
      </c>
      <c r="Q12" s="8">
        <v>523.68845083020778</v>
      </c>
      <c r="R12" s="8">
        <v>556.90344019631198</v>
      </c>
      <c r="S12" s="8">
        <v>462.64717879742705</v>
      </c>
      <c r="T12" s="8">
        <v>414.63893635736082</v>
      </c>
      <c r="U12" s="8">
        <v>510.8104446489001</v>
      </c>
      <c r="V12" s="8">
        <v>597.34889437334141</v>
      </c>
      <c r="W12" s="8">
        <v>472.06478678361651</v>
      </c>
      <c r="X12" s="8">
        <v>433.86197941553075</v>
      </c>
      <c r="Y12" s="8">
        <v>489.72433942751144</v>
      </c>
      <c r="Z12" s="8">
        <v>551.85649914733199</v>
      </c>
      <c r="AA12" s="8">
        <v>518.29593483934173</v>
      </c>
      <c r="AB12" s="8">
        <v>458.49466276033479</v>
      </c>
      <c r="AC12" s="8">
        <v>584.75290325299159</v>
      </c>
      <c r="AD12" s="9">
        <v>208.40018734889833</v>
      </c>
      <c r="AE12" s="9">
        <v>232.37271152039736</v>
      </c>
      <c r="AF12" s="9">
        <v>180.30183159722662</v>
      </c>
      <c r="AG12" s="9">
        <v>196.62526953347762</v>
      </c>
    </row>
    <row r="13" spans="1:33" ht="15.6" customHeight="1" x14ac:dyDescent="0.25">
      <c r="A13" s="10" t="s">
        <v>1</v>
      </c>
      <c r="B13" s="8">
        <v>0</v>
      </c>
      <c r="C13" s="8" t="s">
        <v>2</v>
      </c>
      <c r="D13" s="8">
        <v>1.4043022547619997</v>
      </c>
      <c r="E13" s="8">
        <v>1.2639629827880607</v>
      </c>
      <c r="F13" s="8">
        <v>1.2230341160413691</v>
      </c>
      <c r="G13" s="8">
        <v>1.5101899622623427</v>
      </c>
      <c r="H13" s="8">
        <v>1.4827669834116188</v>
      </c>
      <c r="I13" s="8">
        <v>1.1502627483408194</v>
      </c>
      <c r="J13" s="8">
        <v>1.0855957207749123</v>
      </c>
      <c r="K13" s="8">
        <v>1.347417094073007</v>
      </c>
      <c r="L13" s="8">
        <v>1.0662462552845178</v>
      </c>
      <c r="M13" s="8">
        <v>0.82177685143434254</v>
      </c>
      <c r="N13" s="8">
        <v>0.73619901665338516</v>
      </c>
      <c r="O13" s="8">
        <v>0.88115194774079308</v>
      </c>
      <c r="P13" s="8">
        <v>0.96914238112328055</v>
      </c>
      <c r="Q13" s="8">
        <v>0.87236429050959441</v>
      </c>
      <c r="R13" s="8">
        <v>0.8174883196691588</v>
      </c>
      <c r="S13" s="8">
        <v>1.0913349273623145</v>
      </c>
      <c r="T13" s="8">
        <v>1.0032541026938828</v>
      </c>
      <c r="U13" s="8">
        <v>0.84308151641855433</v>
      </c>
      <c r="V13" s="8">
        <v>0.81092583455266543</v>
      </c>
      <c r="W13" s="8">
        <v>0.99864062579832702</v>
      </c>
      <c r="X13" s="8">
        <v>1.0219049841659795</v>
      </c>
      <c r="Y13" s="8">
        <v>0.8544604996321723</v>
      </c>
      <c r="Z13" s="8">
        <v>0.87729856640255965</v>
      </c>
      <c r="AA13" s="8">
        <v>0.97926905346620319</v>
      </c>
      <c r="AB13" s="8">
        <v>0.98903530079659718</v>
      </c>
      <c r="AC13" s="8">
        <v>0.96263800649511633</v>
      </c>
      <c r="AD13" s="9">
        <v>5.3533853842632233</v>
      </c>
      <c r="AE13" s="9">
        <v>5.1803894181860137</v>
      </c>
      <c r="AF13" s="9">
        <v>7.3116810251579407</v>
      </c>
      <c r="AG13" s="9">
        <v>4.5545441723928208</v>
      </c>
    </row>
    <row r="14" spans="1:33" x14ac:dyDescent="0.25">
      <c r="A14" s="10" t="s">
        <v>3</v>
      </c>
      <c r="B14" s="8" t="s">
        <v>1</v>
      </c>
      <c r="C14" s="8" t="s">
        <v>1</v>
      </c>
      <c r="D14" s="8">
        <v>12.960624547075028</v>
      </c>
      <c r="E14" s="8">
        <v>15.25291257765104</v>
      </c>
      <c r="F14" s="8">
        <v>15.954066938444145</v>
      </c>
      <c r="G14" s="8">
        <v>15.832395936829794</v>
      </c>
      <c r="H14" s="8">
        <v>9.6661004203860017</v>
      </c>
      <c r="I14" s="8">
        <v>12.908733595231206</v>
      </c>
      <c r="J14" s="8">
        <v>16.859442693843786</v>
      </c>
      <c r="K14" s="8">
        <v>12.565723290539005</v>
      </c>
      <c r="L14" s="8">
        <v>11.199385892916201</v>
      </c>
      <c r="M14" s="8">
        <v>12.790555285022885</v>
      </c>
      <c r="N14" s="8">
        <v>17.213592108577231</v>
      </c>
      <c r="O14" s="8">
        <v>13.796466713483682</v>
      </c>
      <c r="P14" s="8">
        <v>10.63939098849095</v>
      </c>
      <c r="Q14" s="8">
        <v>14.042379084554137</v>
      </c>
      <c r="R14" s="8">
        <v>18.698668464047909</v>
      </c>
      <c r="S14" s="8">
        <v>14.619561462907004</v>
      </c>
      <c r="T14" s="8">
        <v>12.186575965642719</v>
      </c>
      <c r="U14" s="8">
        <v>12.80533727583123</v>
      </c>
      <c r="V14" s="8">
        <v>19.823764346309698</v>
      </c>
      <c r="W14" s="8">
        <v>14.184322412216357</v>
      </c>
      <c r="X14" s="8">
        <v>11.819409097113846</v>
      </c>
      <c r="Y14" s="8">
        <v>14.269612015601369</v>
      </c>
      <c r="Z14" s="8">
        <v>18.577479243576871</v>
      </c>
      <c r="AA14" s="8">
        <v>16.333499643707913</v>
      </c>
      <c r="AB14" s="8">
        <v>11.84617481801412</v>
      </c>
      <c r="AC14" s="8">
        <v>13.762445266842787</v>
      </c>
      <c r="AD14" s="9">
        <v>48.024665355304826</v>
      </c>
      <c r="AE14" s="9">
        <v>45.657412488568752</v>
      </c>
      <c r="AF14" s="9">
        <v>45.497515034509405</v>
      </c>
      <c r="AG14" s="9">
        <v>41.420407121617032</v>
      </c>
    </row>
    <row r="15" spans="1:33" ht="15.6" customHeight="1" x14ac:dyDescent="0.25">
      <c r="A15" s="10" t="s">
        <v>4</v>
      </c>
      <c r="B15" s="8" t="s">
        <v>5</v>
      </c>
      <c r="C15" s="8" t="s">
        <v>5</v>
      </c>
      <c r="D15" s="8">
        <v>69.21551963253269</v>
      </c>
      <c r="E15" s="8">
        <v>74.184452599459107</v>
      </c>
      <c r="F15" s="8">
        <v>76.75895001299493</v>
      </c>
      <c r="G15" s="8">
        <v>77.841077755013274</v>
      </c>
      <c r="H15" s="8">
        <v>72.130657413840126</v>
      </c>
      <c r="I15" s="8">
        <v>76.050753657983265</v>
      </c>
      <c r="J15" s="8">
        <v>77.300261821701156</v>
      </c>
      <c r="K15" s="8">
        <v>77.518327106475425</v>
      </c>
      <c r="L15" s="8">
        <v>75.201443022717612</v>
      </c>
      <c r="M15" s="8">
        <v>79.260962843338561</v>
      </c>
      <c r="N15" s="8">
        <v>76.339622560449087</v>
      </c>
      <c r="O15" s="8">
        <v>78.197971573494726</v>
      </c>
      <c r="P15" s="8">
        <v>76.413788576200687</v>
      </c>
      <c r="Q15" s="8">
        <v>76.198814621326179</v>
      </c>
      <c r="R15" s="8">
        <v>75.810546373138621</v>
      </c>
      <c r="S15" s="8">
        <v>73.576850429334513</v>
      </c>
      <c r="T15" s="8">
        <v>73.748104516640183</v>
      </c>
      <c r="U15" s="8">
        <v>75.97670879767972</v>
      </c>
      <c r="V15" s="8">
        <v>74.78450687984558</v>
      </c>
      <c r="W15" s="8">
        <v>75.490679805834532</v>
      </c>
      <c r="X15" s="8">
        <v>72.449973003563912</v>
      </c>
      <c r="Y15" s="8">
        <v>74.489953292917434</v>
      </c>
      <c r="Z15" s="8">
        <v>74.877649562309486</v>
      </c>
      <c r="AA15" s="8">
        <v>72.182424141209182</v>
      </c>
      <c r="AB15" s="8">
        <v>70.588093085020972</v>
      </c>
      <c r="AC15" s="8">
        <v>71.821326943688717</v>
      </c>
      <c r="AD15" s="9">
        <v>19.575405402985545</v>
      </c>
      <c r="AE15" s="9">
        <v>6.3704133576756137</v>
      </c>
      <c r="AF15" s="9">
        <v>2.7709969463110817E-11</v>
      </c>
      <c r="AG15" s="9">
        <v>1.1541812393111348</v>
      </c>
    </row>
    <row r="16" spans="1:33" ht="15.6" customHeight="1" x14ac:dyDescent="0.25">
      <c r="A16" s="10" t="s">
        <v>29</v>
      </c>
      <c r="B16" s="8">
        <v>1479.7489874207872</v>
      </c>
      <c r="C16" s="8">
        <v>1527.407839938267</v>
      </c>
      <c r="D16" s="8">
        <v>1510.3278892243943</v>
      </c>
      <c r="E16" s="8">
        <v>1776.4152834165527</v>
      </c>
      <c r="F16" s="8">
        <v>1624.2133651057973</v>
      </c>
      <c r="G16" s="8">
        <v>1476.1711291064835</v>
      </c>
      <c r="H16" s="8">
        <v>1697.8416318672123</v>
      </c>
      <c r="I16" s="8">
        <v>1741.5738739205071</v>
      </c>
      <c r="J16" s="8">
        <v>1550.6703534518322</v>
      </c>
      <c r="K16" s="8">
        <v>1606.0469608422832</v>
      </c>
      <c r="L16" s="8">
        <v>1665.6922261524642</v>
      </c>
      <c r="M16" s="8">
        <v>1850.3904595534207</v>
      </c>
      <c r="N16" s="8">
        <v>1602.1127425508691</v>
      </c>
      <c r="O16" s="8">
        <v>1668.6412014354839</v>
      </c>
      <c r="P16" s="8">
        <v>1780.1622214385002</v>
      </c>
      <c r="Q16" s="8">
        <v>1746.8838345751471</v>
      </c>
      <c r="R16" s="8">
        <v>1398.2881570249524</v>
      </c>
      <c r="S16" s="8">
        <v>1578.6790974716278</v>
      </c>
      <c r="T16" s="8">
        <v>1726.4117097801632</v>
      </c>
      <c r="U16" s="8">
        <v>1830.6210357232567</v>
      </c>
      <c r="V16" s="8">
        <v>1356.8281490939592</v>
      </c>
      <c r="W16" s="8">
        <v>1577.0869331325409</v>
      </c>
      <c r="X16" s="8">
        <v>1822.4248259165422</v>
      </c>
      <c r="Y16" s="8">
        <v>2159.6600918569575</v>
      </c>
      <c r="Z16" s="8">
        <v>1648.2146518503591</v>
      </c>
      <c r="AA16" s="8">
        <v>1676.4659868245906</v>
      </c>
      <c r="AB16" s="8">
        <v>1560.5791880927729</v>
      </c>
      <c r="AC16" s="8">
        <v>1711.840173232277</v>
      </c>
      <c r="AD16" s="9">
        <v>877.18457585993588</v>
      </c>
      <c r="AE16" s="9">
        <v>930.44779703786946</v>
      </c>
      <c r="AF16" s="9">
        <v>829.28226286580627</v>
      </c>
      <c r="AG16" s="9">
        <v>868.18536426740252</v>
      </c>
    </row>
    <row r="17" spans="1:33" ht="15.6" customHeight="1" x14ac:dyDescent="0.25">
      <c r="A17" s="10" t="s">
        <v>6</v>
      </c>
      <c r="B17" s="8">
        <v>0</v>
      </c>
      <c r="C17" s="8" t="s">
        <v>7</v>
      </c>
      <c r="D17" s="8">
        <v>96.14051958712767</v>
      </c>
      <c r="E17" s="8">
        <v>100.34138556232477</v>
      </c>
      <c r="F17" s="8">
        <v>118.27439743898736</v>
      </c>
      <c r="G17" s="8">
        <v>134.84369741156019</v>
      </c>
      <c r="H17" s="8">
        <v>130.98257919622827</v>
      </c>
      <c r="I17" s="8">
        <v>129.27829052492299</v>
      </c>
      <c r="J17" s="8">
        <v>128.66351200793429</v>
      </c>
      <c r="K17" s="8">
        <v>138.4756182709144</v>
      </c>
      <c r="L17" s="8">
        <v>132.18285884171047</v>
      </c>
      <c r="M17" s="8">
        <v>154.42095030201253</v>
      </c>
      <c r="N17" s="8">
        <v>141.20230870042238</v>
      </c>
      <c r="O17" s="8">
        <v>153.59388215585449</v>
      </c>
      <c r="P17" s="8">
        <v>145.49365909870843</v>
      </c>
      <c r="Q17" s="8">
        <v>160.48047693907978</v>
      </c>
      <c r="R17" s="8">
        <v>144.01477311480309</v>
      </c>
      <c r="S17" s="8">
        <v>132.9110908474087</v>
      </c>
      <c r="T17" s="8">
        <v>118.85691367928629</v>
      </c>
      <c r="U17" s="8">
        <v>126.78446520688203</v>
      </c>
      <c r="V17" s="8">
        <v>141.64558039768076</v>
      </c>
      <c r="W17" s="8">
        <v>159.51304071615087</v>
      </c>
      <c r="X17" s="8">
        <v>148.60825365988421</v>
      </c>
      <c r="Y17" s="8">
        <v>188.1012759454307</v>
      </c>
      <c r="Z17" s="8">
        <v>182.31801062135671</v>
      </c>
      <c r="AA17" s="8">
        <v>203.37245977332833</v>
      </c>
      <c r="AB17" s="8">
        <v>163.81166891467836</v>
      </c>
      <c r="AC17" s="8">
        <v>198.69992275997339</v>
      </c>
      <c r="AD17" s="9">
        <v>123.87895930956915</v>
      </c>
      <c r="AE17" s="9">
        <v>140.94544120014768</v>
      </c>
      <c r="AF17" s="9">
        <v>154.54329929570204</v>
      </c>
      <c r="AG17" s="9">
        <v>117.0323001945811</v>
      </c>
    </row>
    <row r="18" spans="1:33" x14ac:dyDescent="0.25">
      <c r="A18" s="10" t="s">
        <v>8</v>
      </c>
      <c r="B18" s="8" t="s">
        <v>9</v>
      </c>
      <c r="C18" s="8" t="s">
        <v>9</v>
      </c>
      <c r="D18" s="8">
        <v>147.65425279143773</v>
      </c>
      <c r="E18" s="8">
        <v>170.34005625186481</v>
      </c>
      <c r="F18" s="8">
        <v>175.59787157740902</v>
      </c>
      <c r="G18" s="8">
        <v>157.40781937928838</v>
      </c>
      <c r="H18" s="8">
        <v>155.27048722394238</v>
      </c>
      <c r="I18" s="8">
        <v>170.14231186844799</v>
      </c>
      <c r="J18" s="8">
        <v>179.0056525138481</v>
      </c>
      <c r="K18" s="8">
        <v>164.58154839376149</v>
      </c>
      <c r="L18" s="8">
        <v>166.50211665256907</v>
      </c>
      <c r="M18" s="8">
        <v>177.22838177235221</v>
      </c>
      <c r="N18" s="8">
        <v>190.26834801042619</v>
      </c>
      <c r="O18" s="8">
        <v>164.0011535646527</v>
      </c>
      <c r="P18" s="8">
        <v>161.69792169386736</v>
      </c>
      <c r="Q18" s="8">
        <v>184.50889931356022</v>
      </c>
      <c r="R18" s="8">
        <v>190.46110962204136</v>
      </c>
      <c r="S18" s="8">
        <v>187.33206937053103</v>
      </c>
      <c r="T18" s="8">
        <v>172.4260883843348</v>
      </c>
      <c r="U18" s="8">
        <v>184.01704844661461</v>
      </c>
      <c r="V18" s="8">
        <v>197.31776155335345</v>
      </c>
      <c r="W18" s="8">
        <v>175.23910161569714</v>
      </c>
      <c r="X18" s="8">
        <v>174.26818637607369</v>
      </c>
      <c r="Y18" s="8">
        <v>194.63984509692131</v>
      </c>
      <c r="Z18" s="8">
        <v>217.36447015836899</v>
      </c>
      <c r="AA18" s="8">
        <v>173.72749836863605</v>
      </c>
      <c r="AB18" s="8">
        <v>180.78728465277803</v>
      </c>
      <c r="AC18" s="8">
        <v>205.12024025843141</v>
      </c>
      <c r="AD18" s="9">
        <v>929.16298804307144</v>
      </c>
      <c r="AE18" s="9">
        <v>1023.8112125947627</v>
      </c>
      <c r="AF18" s="9">
        <v>1025.9465300034192</v>
      </c>
      <c r="AG18" s="9">
        <v>1558.879269358747</v>
      </c>
    </row>
    <row r="19" spans="1:33" x14ac:dyDescent="0.25">
      <c r="A19" s="10" t="s">
        <v>10</v>
      </c>
      <c r="B19" s="8">
        <v>2018.2669838343104</v>
      </c>
      <c r="C19" s="8">
        <v>2058.0311524617073</v>
      </c>
      <c r="D19" s="8">
        <v>2111.4092660049819</v>
      </c>
      <c r="E19" s="8">
        <v>2349.2878394157024</v>
      </c>
      <c r="F19" s="8">
        <v>2197.8369419130295</v>
      </c>
      <c r="G19" s="8">
        <v>2118.8918502169072</v>
      </c>
      <c r="H19" s="8">
        <v>2201.6091525759662</v>
      </c>
      <c r="I19" s="8">
        <v>2485.702047227152</v>
      </c>
      <c r="J19" s="8">
        <v>2211.8736129879139</v>
      </c>
      <c r="K19" s="8">
        <v>2335.3764164851827</v>
      </c>
      <c r="L19" s="8">
        <v>2395.6305893963267</v>
      </c>
      <c r="M19" s="8">
        <v>2542.0998085592928</v>
      </c>
      <c r="N19" s="8">
        <v>2324.888691914533</v>
      </c>
      <c r="O19" s="8">
        <v>2396.802192041403</v>
      </c>
      <c r="P19" s="8">
        <v>2509.5625336798876</v>
      </c>
      <c r="Q19" s="8">
        <v>2605.7093407458806</v>
      </c>
      <c r="R19" s="8">
        <v>2446.6659274846002</v>
      </c>
      <c r="S19" s="8">
        <v>2433.7943600539938</v>
      </c>
      <c r="T19" s="8">
        <v>1823.5785318638214</v>
      </c>
      <c r="U19" s="8">
        <v>3454.8060272585253</v>
      </c>
      <c r="V19" s="8">
        <v>2551.3163789450819</v>
      </c>
      <c r="W19" s="8">
        <v>2574.8774507470935</v>
      </c>
      <c r="X19" s="8">
        <v>1770.2736534425483</v>
      </c>
      <c r="Y19" s="8">
        <v>3815.5540248113302</v>
      </c>
      <c r="Z19" s="8">
        <v>2487.646242717924</v>
      </c>
      <c r="AA19" s="8">
        <v>2757.4065003491846</v>
      </c>
      <c r="AB19" s="8">
        <v>2474.7781038147355</v>
      </c>
      <c r="AC19" s="8">
        <v>2729.5952177049417</v>
      </c>
      <c r="AD19" s="9">
        <v>1855.9391630193172</v>
      </c>
      <c r="AE19" s="9">
        <v>2020.9280492607363</v>
      </c>
      <c r="AF19" s="9">
        <v>1603.8454985379713</v>
      </c>
      <c r="AG19" s="9">
        <v>1858.7872891819741</v>
      </c>
    </row>
    <row r="20" spans="1:33" ht="15.6" customHeight="1" x14ac:dyDescent="0.25">
      <c r="A20" s="10" t="s">
        <v>11</v>
      </c>
      <c r="B20" s="8">
        <v>590.92007664870312</v>
      </c>
      <c r="C20" s="8">
        <v>573.18426920210584</v>
      </c>
      <c r="D20" s="8">
        <v>662.53018697683456</v>
      </c>
      <c r="E20" s="8">
        <v>732.36546717235638</v>
      </c>
      <c r="F20" s="8">
        <v>651.65862804662572</v>
      </c>
      <c r="G20" s="8">
        <v>647.92571870782217</v>
      </c>
      <c r="H20" s="8">
        <v>744.38240319348074</v>
      </c>
      <c r="I20" s="8">
        <v>746.03325005207148</v>
      </c>
      <c r="J20" s="8">
        <v>716.11982600227248</v>
      </c>
      <c r="K20" s="8">
        <v>679.86627348790591</v>
      </c>
      <c r="L20" s="8">
        <v>769.56576594820717</v>
      </c>
      <c r="M20" s="8">
        <v>766.44813456161376</v>
      </c>
      <c r="N20" s="8">
        <v>737.67842475352381</v>
      </c>
      <c r="O20" s="8">
        <v>686.71773996731122</v>
      </c>
      <c r="P20" s="8">
        <v>756.7428334452884</v>
      </c>
      <c r="Q20" s="8">
        <v>819.8610018338768</v>
      </c>
      <c r="R20" s="8">
        <v>750.09780687014268</v>
      </c>
      <c r="S20" s="8">
        <v>715.96430622864477</v>
      </c>
      <c r="T20" s="8">
        <v>797.79102990860849</v>
      </c>
      <c r="U20" s="8">
        <v>830.14685699260372</v>
      </c>
      <c r="V20" s="8">
        <v>812.63641514625851</v>
      </c>
      <c r="W20" s="8">
        <v>727.5842710433667</v>
      </c>
      <c r="X20" s="8">
        <v>830.73111717732513</v>
      </c>
      <c r="Y20" s="8">
        <v>1003.0481966330499</v>
      </c>
      <c r="Z20" s="8">
        <v>919.14326292204817</v>
      </c>
      <c r="AA20" s="8">
        <v>904.8691271421726</v>
      </c>
      <c r="AB20" s="8">
        <v>899.03109378067154</v>
      </c>
      <c r="AC20" s="8">
        <v>1056.9565161551077</v>
      </c>
      <c r="AD20" s="9">
        <v>1157.9838347633317</v>
      </c>
      <c r="AE20" s="9">
        <v>1279.8183084611896</v>
      </c>
      <c r="AF20" s="9">
        <v>1114.9038159984584</v>
      </c>
      <c r="AG20" s="9">
        <v>1192.3073195887725</v>
      </c>
    </row>
    <row r="21" spans="1:33" ht="15.6" customHeight="1" x14ac:dyDescent="0.25">
      <c r="A21" s="10" t="s">
        <v>12</v>
      </c>
      <c r="B21" s="8" t="e">
        <v>#VALUE!</v>
      </c>
      <c r="C21" s="8" t="e">
        <v>#VALUE!</v>
      </c>
      <c r="D21" s="8">
        <v>960.24251090178927</v>
      </c>
      <c r="E21" s="8">
        <v>1029.4088316578782</v>
      </c>
      <c r="F21" s="8">
        <v>1068.0505123075234</v>
      </c>
      <c r="G21" s="8">
        <v>1166.2981451328105</v>
      </c>
      <c r="H21" s="8">
        <v>1024.4744491361107</v>
      </c>
      <c r="I21" s="8">
        <v>1078.6341006040495</v>
      </c>
      <c r="J21" s="8">
        <v>1084.7962310897171</v>
      </c>
      <c r="K21" s="8">
        <v>1189.095219170124</v>
      </c>
      <c r="L21" s="8">
        <v>1089.3126643526011</v>
      </c>
      <c r="M21" s="8">
        <v>1108.3126773119768</v>
      </c>
      <c r="N21" s="8">
        <v>1138.9136994358137</v>
      </c>
      <c r="O21" s="8">
        <v>1311.4609588996086</v>
      </c>
      <c r="P21" s="8">
        <v>1083.9655563059682</v>
      </c>
      <c r="Q21" s="8">
        <v>1155.6183373229183</v>
      </c>
      <c r="R21" s="8">
        <v>1225.9788060138687</v>
      </c>
      <c r="S21" s="8">
        <v>1330.4373003572443</v>
      </c>
      <c r="T21" s="8">
        <v>1153.5956175663787</v>
      </c>
      <c r="U21" s="8">
        <v>1224.8147884165976</v>
      </c>
      <c r="V21" s="8">
        <v>1306.3052567401205</v>
      </c>
      <c r="W21" s="8">
        <v>1317.2843372769046</v>
      </c>
      <c r="X21" s="8">
        <v>1215.3463466114508</v>
      </c>
      <c r="Y21" s="8">
        <v>1293.2087911550784</v>
      </c>
      <c r="Z21" s="8">
        <v>1394.0013665084964</v>
      </c>
      <c r="AA21" s="8">
        <v>1425.4434957249741</v>
      </c>
      <c r="AB21" s="8">
        <v>1269.7904967882416</v>
      </c>
      <c r="AC21" s="8">
        <v>1423.3545173554514</v>
      </c>
      <c r="AD21" s="9">
        <v>1675.3513663849358</v>
      </c>
      <c r="AE21" s="9">
        <v>2365.6043975190851</v>
      </c>
      <c r="AF21" s="9">
        <v>2822.7387389020118</v>
      </c>
      <c r="AG21" s="9">
        <v>2581.4054971939695</v>
      </c>
    </row>
    <row r="22" spans="1:33" x14ac:dyDescent="0.25">
      <c r="A22" s="10" t="s">
        <v>13</v>
      </c>
      <c r="B22" s="8">
        <v>0</v>
      </c>
      <c r="C22" s="8" t="s">
        <v>14</v>
      </c>
      <c r="D22" s="8">
        <v>282.27169731818066</v>
      </c>
      <c r="E22" s="8">
        <v>297.14325308874578</v>
      </c>
      <c r="F22" s="8">
        <v>289.51898053494392</v>
      </c>
      <c r="G22" s="8">
        <v>291.30116687312386</v>
      </c>
      <c r="H22" s="8">
        <v>281.32241101021555</v>
      </c>
      <c r="I22" s="8">
        <v>298.21002526349548</v>
      </c>
      <c r="J22" s="8">
        <v>280.72466387015453</v>
      </c>
      <c r="K22" s="8">
        <v>285.30996964754405</v>
      </c>
      <c r="L22" s="8">
        <v>296.2793211256228</v>
      </c>
      <c r="M22" s="8">
        <v>304.12380482514612</v>
      </c>
      <c r="N22" s="8">
        <v>295.62122511915857</v>
      </c>
      <c r="O22" s="8">
        <v>310.16085682818687</v>
      </c>
      <c r="P22" s="8">
        <v>331.98299558584324</v>
      </c>
      <c r="Q22" s="8">
        <v>332.11270919959293</v>
      </c>
      <c r="R22" s="8">
        <v>332.4222600122618</v>
      </c>
      <c r="S22" s="8">
        <v>346.60829665977781</v>
      </c>
      <c r="T22" s="8">
        <v>319.97660473982415</v>
      </c>
      <c r="U22" s="8">
        <v>333.09102785956213</v>
      </c>
      <c r="V22" s="8">
        <v>329.72851612663629</v>
      </c>
      <c r="W22" s="8">
        <v>311.80068109589843</v>
      </c>
      <c r="X22" s="8">
        <v>352.0019259028457</v>
      </c>
      <c r="Y22" s="8">
        <v>369.29932503563077</v>
      </c>
      <c r="Z22" s="8">
        <v>365.80121758570408</v>
      </c>
      <c r="AA22" s="8">
        <v>368.07507582950825</v>
      </c>
      <c r="AB22" s="8">
        <v>384.21319238396882</v>
      </c>
      <c r="AC22" s="8">
        <v>398.98316768822224</v>
      </c>
      <c r="AD22" s="9">
        <v>302.87474612907522</v>
      </c>
      <c r="AE22" s="9">
        <v>318.34435412070525</v>
      </c>
      <c r="AF22" s="9">
        <v>333.42586720183749</v>
      </c>
      <c r="AG22" s="9">
        <v>355.95503254838201</v>
      </c>
    </row>
    <row r="23" spans="1:33" x14ac:dyDescent="0.25">
      <c r="A23" s="10" t="s">
        <v>30</v>
      </c>
      <c r="B23" s="8">
        <v>0</v>
      </c>
      <c r="C23" s="8" t="s">
        <v>15</v>
      </c>
      <c r="D23" s="8">
        <v>273.82206670602989</v>
      </c>
      <c r="E23" s="8">
        <v>310.01334572501429</v>
      </c>
      <c r="F23" s="8">
        <v>321.02398368605787</v>
      </c>
      <c r="G23" s="8">
        <v>346.14060388289795</v>
      </c>
      <c r="H23" s="8">
        <v>289.64162513256656</v>
      </c>
      <c r="I23" s="8">
        <v>313.67449773155016</v>
      </c>
      <c r="J23" s="8">
        <v>323.21167408040191</v>
      </c>
      <c r="K23" s="8">
        <v>339.47220305548149</v>
      </c>
      <c r="L23" s="8">
        <v>289.16246531497302</v>
      </c>
      <c r="M23" s="8">
        <v>305.14695332629469</v>
      </c>
      <c r="N23" s="8">
        <v>325.13708733275126</v>
      </c>
      <c r="O23" s="8">
        <v>352.55349402598097</v>
      </c>
      <c r="P23" s="8">
        <v>287.90557293362963</v>
      </c>
      <c r="Q23" s="8">
        <v>315.38216905954812</v>
      </c>
      <c r="R23" s="8">
        <v>326.75334655578075</v>
      </c>
      <c r="S23" s="8">
        <v>356.95891145104156</v>
      </c>
      <c r="T23" s="8">
        <v>303.24534476197431</v>
      </c>
      <c r="U23" s="8">
        <v>321.57579885735601</v>
      </c>
      <c r="V23" s="8">
        <v>342.97091934096659</v>
      </c>
      <c r="W23" s="8">
        <v>371.20793703970315</v>
      </c>
      <c r="X23" s="8">
        <v>307.86938705579672</v>
      </c>
      <c r="Y23" s="8">
        <v>343.76722732748777</v>
      </c>
      <c r="Z23" s="8">
        <v>353.63564664110953</v>
      </c>
      <c r="AA23" s="8">
        <v>387.72773897560575</v>
      </c>
      <c r="AB23" s="8">
        <v>323.56613919621896</v>
      </c>
      <c r="AC23" s="8">
        <v>352.67347843474079</v>
      </c>
      <c r="AD23" s="9">
        <v>538.79574765605491</v>
      </c>
      <c r="AE23" s="9">
        <v>530.45205286044757</v>
      </c>
      <c r="AF23" s="9">
        <v>531.55031034472108</v>
      </c>
      <c r="AG23" s="9">
        <v>532.90188913877603</v>
      </c>
    </row>
    <row r="24" spans="1:33" x14ac:dyDescent="0.25">
      <c r="A24" s="10" t="s">
        <v>16</v>
      </c>
      <c r="B24" s="8" t="s">
        <v>17</v>
      </c>
      <c r="C24" s="8" t="s">
        <v>18</v>
      </c>
      <c r="D24" s="8">
        <v>356.30584500643874</v>
      </c>
      <c r="E24" s="8">
        <v>356.40246113906136</v>
      </c>
      <c r="F24" s="8">
        <v>354.9189015510533</v>
      </c>
      <c r="G24" s="8">
        <v>356.37279230344666</v>
      </c>
      <c r="H24" s="8">
        <v>357.06491825931306</v>
      </c>
      <c r="I24" s="8">
        <v>360.66806326955776</v>
      </c>
      <c r="J24" s="8">
        <v>369.53516614867328</v>
      </c>
      <c r="K24" s="8">
        <v>385.73185232245629</v>
      </c>
      <c r="L24" s="8">
        <v>406.70127558322361</v>
      </c>
      <c r="M24" s="8">
        <v>419.18075527985866</v>
      </c>
      <c r="N24" s="8">
        <v>426.66103268729404</v>
      </c>
      <c r="O24" s="8">
        <v>431.4569364496237</v>
      </c>
      <c r="P24" s="8">
        <v>430.15200299933787</v>
      </c>
      <c r="Q24" s="8">
        <v>430.12166420766061</v>
      </c>
      <c r="R24" s="8">
        <v>430.96211087909148</v>
      </c>
      <c r="S24" s="8">
        <v>435.76422191390992</v>
      </c>
      <c r="T24" s="8">
        <v>443.36005392993263</v>
      </c>
      <c r="U24" s="8">
        <v>449.70365161386553</v>
      </c>
      <c r="V24" s="8">
        <v>455.76760882353227</v>
      </c>
      <c r="W24" s="8">
        <v>466.16868563266968</v>
      </c>
      <c r="X24" s="8">
        <v>467.54054730198703</v>
      </c>
      <c r="Y24" s="8">
        <v>468.83376725672866</v>
      </c>
      <c r="Z24" s="8">
        <v>471.79279246255606</v>
      </c>
      <c r="AA24" s="8">
        <v>475.83289297872824</v>
      </c>
      <c r="AB24" s="8">
        <v>476.46522372010003</v>
      </c>
      <c r="AC24" s="8">
        <v>478.63280130871988</v>
      </c>
      <c r="AD24" s="9">
        <v>443.92112229550139</v>
      </c>
      <c r="AE24" s="9">
        <v>435.32502539102893</v>
      </c>
      <c r="AF24" s="9">
        <v>418.00852059080228</v>
      </c>
      <c r="AG24" s="9">
        <v>404.54533172266724</v>
      </c>
    </row>
    <row r="25" spans="1:33" x14ac:dyDescent="0.25">
      <c r="A25" s="10" t="s">
        <v>19</v>
      </c>
      <c r="B25" s="8" t="s">
        <v>20</v>
      </c>
      <c r="C25" s="8" t="s">
        <v>20</v>
      </c>
      <c r="D25" s="8">
        <v>450.65561066689628</v>
      </c>
      <c r="E25" s="8">
        <v>480.37599374831984</v>
      </c>
      <c r="F25" s="8">
        <v>490.94685800489719</v>
      </c>
      <c r="G25" s="8">
        <v>499.0215375798868</v>
      </c>
      <c r="H25" s="8">
        <v>493.50912719459916</v>
      </c>
      <c r="I25" s="8">
        <v>489.98706215510538</v>
      </c>
      <c r="J25" s="8">
        <v>484.57167243122188</v>
      </c>
      <c r="K25" s="8">
        <v>481.93213821907352</v>
      </c>
      <c r="L25" s="8">
        <v>472.32534299144152</v>
      </c>
      <c r="M25" s="8">
        <v>458.3992402458565</v>
      </c>
      <c r="N25" s="8">
        <v>519.2047055490159</v>
      </c>
      <c r="O25" s="8">
        <v>499.07071121368608</v>
      </c>
      <c r="P25" s="8">
        <v>486.46232216681966</v>
      </c>
      <c r="Q25" s="8">
        <v>518.52712064713648</v>
      </c>
      <c r="R25" s="8">
        <v>474.13114785161429</v>
      </c>
      <c r="S25" s="8">
        <v>492.87940933442962</v>
      </c>
      <c r="T25" s="8">
        <v>497.3029986848054</v>
      </c>
      <c r="U25" s="8">
        <v>494.94699149672346</v>
      </c>
      <c r="V25" s="8">
        <v>484.4361417347713</v>
      </c>
      <c r="W25" s="8">
        <v>484.31386808369962</v>
      </c>
      <c r="X25" s="8">
        <v>491.14245711298491</v>
      </c>
      <c r="Y25" s="8">
        <v>489.42506265479847</v>
      </c>
      <c r="Z25" s="8">
        <v>475.58128330220654</v>
      </c>
      <c r="AA25" s="8">
        <v>464.85119693000979</v>
      </c>
      <c r="AB25" s="8">
        <v>480.49884690358505</v>
      </c>
      <c r="AC25" s="8">
        <v>495.61592838420211</v>
      </c>
      <c r="AD25" s="9">
        <v>57.680420094910339</v>
      </c>
      <c r="AE25" s="9">
        <v>52.722017796777912</v>
      </c>
      <c r="AF25" s="9">
        <v>55.979821381579868</v>
      </c>
      <c r="AG25" s="9">
        <v>63.717740726731854</v>
      </c>
    </row>
    <row r="26" spans="1:33" x14ac:dyDescent="0.25">
      <c r="A26" s="10" t="s">
        <v>21</v>
      </c>
      <c r="B26" s="8" t="s">
        <v>22</v>
      </c>
      <c r="C26" s="8" t="s">
        <v>22</v>
      </c>
      <c r="D26" s="8">
        <v>53.706181571193561</v>
      </c>
      <c r="E26" s="8">
        <v>51.894506897173365</v>
      </c>
      <c r="F26" s="8">
        <v>54.253667270787545</v>
      </c>
      <c r="G26" s="8">
        <v>58.145644260845486</v>
      </c>
      <c r="H26" s="8">
        <v>53.601686933458247</v>
      </c>
      <c r="I26" s="8">
        <v>56.767029565441661</v>
      </c>
      <c r="J26" s="8">
        <v>60.790497722262856</v>
      </c>
      <c r="K26" s="8">
        <v>63.84078577883723</v>
      </c>
      <c r="L26" s="8">
        <v>63.225709411054439</v>
      </c>
      <c r="M26" s="8">
        <v>59.945398638267065</v>
      </c>
      <c r="N26" s="8">
        <v>62.695317393159421</v>
      </c>
      <c r="O26" s="8">
        <v>66.133574557519054</v>
      </c>
      <c r="P26" s="8">
        <v>63.040993420408377</v>
      </c>
      <c r="Q26" s="8">
        <v>63.59456300797067</v>
      </c>
      <c r="R26" s="8">
        <v>65.8833828274187</v>
      </c>
      <c r="S26" s="8">
        <v>69.481060744202267</v>
      </c>
      <c r="T26" s="8">
        <v>67.877947031037891</v>
      </c>
      <c r="U26" s="8">
        <v>62.980601536798055</v>
      </c>
      <c r="V26" s="8">
        <v>64.468583166005772</v>
      </c>
      <c r="W26" s="8">
        <v>66.672868266158318</v>
      </c>
      <c r="X26" s="8">
        <v>64.626177051811666</v>
      </c>
      <c r="Y26" s="8">
        <v>60.333167363588508</v>
      </c>
      <c r="Z26" s="8">
        <v>63.77047671320571</v>
      </c>
      <c r="AA26" s="8">
        <v>66.270178871394123</v>
      </c>
      <c r="AB26" s="8">
        <v>65.418159897282166</v>
      </c>
      <c r="AC26" s="8">
        <v>62.290632234420841</v>
      </c>
      <c r="AD26" s="9">
        <v>944.48410608428026</v>
      </c>
      <c r="AE26" s="9">
        <v>333.83169845568835</v>
      </c>
      <c r="AF26" s="9">
        <v>315.50843138134769</v>
      </c>
      <c r="AG26" s="9">
        <v>1213.1757640786834</v>
      </c>
    </row>
    <row r="27" spans="1:33" x14ac:dyDescent="0.25">
      <c r="A27" s="10" t="s">
        <v>23</v>
      </c>
      <c r="B27" s="8" t="s">
        <v>21</v>
      </c>
      <c r="C27" s="8" t="s">
        <v>21</v>
      </c>
      <c r="D27" s="8">
        <v>1019.8529633448825</v>
      </c>
      <c r="E27" s="8">
        <v>1024.0424368413228</v>
      </c>
      <c r="F27" s="8">
        <v>922.13921841120543</v>
      </c>
      <c r="G27" s="8">
        <v>932.96538140258929</v>
      </c>
      <c r="H27" s="8">
        <v>947.13379068999768</v>
      </c>
      <c r="I27" s="8">
        <v>959.79490654723941</v>
      </c>
      <c r="J27" s="8">
        <v>888.06527491681709</v>
      </c>
      <c r="K27" s="8">
        <v>897.00602784594605</v>
      </c>
      <c r="L27" s="8">
        <v>904.68583913013765</v>
      </c>
      <c r="M27" s="8">
        <v>913.46704150402059</v>
      </c>
      <c r="N27" s="8">
        <v>861.83171538984948</v>
      </c>
      <c r="O27" s="8">
        <v>872.01540397599194</v>
      </c>
      <c r="P27" s="8">
        <v>883.15861280005197</v>
      </c>
      <c r="Q27" s="8">
        <v>892.98510812186964</v>
      </c>
      <c r="R27" s="8">
        <v>846.01492073809027</v>
      </c>
      <c r="S27" s="8">
        <v>852.84135833998789</v>
      </c>
      <c r="T27" s="8">
        <v>858.50816232816589</v>
      </c>
      <c r="U27" s="8">
        <v>863.21294571111264</v>
      </c>
      <c r="V27" s="8">
        <v>822.79664185542913</v>
      </c>
      <c r="W27" s="8">
        <v>825.48225010529222</v>
      </c>
      <c r="X27" s="8">
        <v>827.30134437476738</v>
      </c>
      <c r="Y27" s="8">
        <v>830.68098816958855</v>
      </c>
      <c r="Z27" s="8">
        <v>817.84385865325851</v>
      </c>
      <c r="AA27" s="8">
        <v>824.17380880238545</v>
      </c>
      <c r="AB27" s="8">
        <v>831.99861533212788</v>
      </c>
      <c r="AC27" s="8">
        <v>835.6868137204865</v>
      </c>
      <c r="AD27" s="9">
        <v>2003.7422993659773</v>
      </c>
      <c r="AE27" s="9">
        <v>2093.0951051762891</v>
      </c>
      <c r="AF27" s="9">
        <v>2033.5317151883901</v>
      </c>
      <c r="AG27" s="9">
        <v>2085.0308802693439</v>
      </c>
    </row>
    <row r="28" spans="1:33" ht="15.6" customHeight="1" x14ac:dyDescent="0.25">
      <c r="A28" s="10" t="s">
        <v>31</v>
      </c>
      <c r="B28" s="8">
        <v>481.73490666111309</v>
      </c>
      <c r="C28" s="8">
        <v>469.06981501488355</v>
      </c>
      <c r="D28" s="8">
        <v>478.03990070282015</v>
      </c>
      <c r="E28" s="8">
        <v>510.15537762118305</v>
      </c>
      <c r="F28" s="8">
        <v>489.30801273435071</v>
      </c>
      <c r="G28" s="8">
        <v>461.93091573711558</v>
      </c>
      <c r="H28" s="8">
        <v>469.7729806999871</v>
      </c>
      <c r="I28" s="8">
        <v>482.98809082854626</v>
      </c>
      <c r="J28" s="8">
        <v>459.67453241127549</v>
      </c>
      <c r="K28" s="8">
        <v>459.13139877082949</v>
      </c>
      <c r="L28" s="8">
        <v>488.35685465315134</v>
      </c>
      <c r="M28" s="8">
        <v>492.83721416474356</v>
      </c>
      <c r="N28" s="8">
        <v>467.9766136825948</v>
      </c>
      <c r="O28" s="8">
        <v>473.02462796132227</v>
      </c>
      <c r="P28" s="8">
        <v>519.20210357383394</v>
      </c>
      <c r="Q28" s="8">
        <v>529.79665478224877</v>
      </c>
      <c r="R28" s="8">
        <v>504.51221483046811</v>
      </c>
      <c r="S28" s="8">
        <v>489.33952582435347</v>
      </c>
      <c r="T28" s="8">
        <v>518.48176259270633</v>
      </c>
      <c r="U28" s="8">
        <v>525.66649675247209</v>
      </c>
      <c r="V28" s="8">
        <v>484.31176788608178</v>
      </c>
      <c r="W28" s="8">
        <v>473.992719894846</v>
      </c>
      <c r="X28" s="8">
        <v>485.47758225994465</v>
      </c>
      <c r="Y28" s="8">
        <v>511.2179299591271</v>
      </c>
      <c r="Z28" s="8">
        <v>491.06584464049519</v>
      </c>
      <c r="AA28" s="8">
        <v>469.0057133166116</v>
      </c>
      <c r="AB28" s="8">
        <v>495.15114676404573</v>
      </c>
      <c r="AC28" s="8">
        <v>463.17729527884774</v>
      </c>
      <c r="AD28" s="9">
        <v>514.98116010487456</v>
      </c>
      <c r="AE28" s="9">
        <v>521.98613272943078</v>
      </c>
      <c r="AF28" s="9">
        <v>523.83193835888051</v>
      </c>
      <c r="AG28" s="9">
        <v>535.94242318753686</v>
      </c>
    </row>
    <row r="29" spans="1:33" ht="15.6" customHeight="1" x14ac:dyDescent="0.25">
      <c r="A29" s="11" t="s">
        <v>32</v>
      </c>
      <c r="B29" s="8">
        <v>0</v>
      </c>
      <c r="C29" s="8" t="s">
        <v>24</v>
      </c>
      <c r="D29" s="8">
        <v>114.05349005181658</v>
      </c>
      <c r="E29" s="8">
        <v>110.87167114218697</v>
      </c>
      <c r="F29" s="8">
        <v>118.31150930002987</v>
      </c>
      <c r="G29" s="8">
        <v>133.88323758998297</v>
      </c>
      <c r="H29" s="8">
        <v>147.50552380454815</v>
      </c>
      <c r="I29" s="8">
        <v>123.39287071928028</v>
      </c>
      <c r="J29" s="8">
        <v>121.53840638200144</v>
      </c>
      <c r="K29" s="8">
        <v>114.15520440012342</v>
      </c>
      <c r="L29" s="8">
        <v>110.98484058320012</v>
      </c>
      <c r="M29" s="8">
        <v>112.56825350258163</v>
      </c>
      <c r="N29" s="8">
        <v>121.41468751469347</v>
      </c>
      <c r="O29" s="8">
        <v>134.69905555393728</v>
      </c>
      <c r="P29" s="8">
        <v>154.54307420367232</v>
      </c>
      <c r="Q29" s="8">
        <v>172.86448421352577</v>
      </c>
      <c r="R29" s="8">
        <v>188.05918480631081</v>
      </c>
      <c r="S29" s="8">
        <v>190.71737652648619</v>
      </c>
      <c r="T29" s="8">
        <v>185.07763484548369</v>
      </c>
      <c r="U29" s="8">
        <v>173.54376165540313</v>
      </c>
      <c r="V29" s="8">
        <v>157.68733316957892</v>
      </c>
      <c r="W29" s="8">
        <v>141.71269269291807</v>
      </c>
      <c r="X29" s="8">
        <v>116.60908721749477</v>
      </c>
      <c r="Y29" s="8">
        <v>97.151777360928918</v>
      </c>
      <c r="Z29" s="8">
        <v>85.279638155597198</v>
      </c>
      <c r="AA29" s="8">
        <v>90.050297863497377</v>
      </c>
      <c r="AB29" s="8">
        <v>92.168616224057544</v>
      </c>
      <c r="AC29" s="8">
        <v>91.513552953575015</v>
      </c>
      <c r="AD29" s="12">
        <v>181.38000654130198</v>
      </c>
      <c r="AE29" s="12">
        <v>199.96466080197982</v>
      </c>
      <c r="AF29" s="9">
        <v>186.83200042284778</v>
      </c>
      <c r="AG29" s="9">
        <v>184.1233322338704</v>
      </c>
    </row>
    <row r="30" spans="1:33" x14ac:dyDescent="0.25">
      <c r="A30" s="13" t="s">
        <v>25</v>
      </c>
      <c r="B30" s="14" t="s">
        <v>26</v>
      </c>
      <c r="C30" s="14" t="s">
        <v>27</v>
      </c>
      <c r="D30" s="14">
        <v>166.49551176729622</v>
      </c>
      <c r="E30" s="14">
        <v>176.54719407564647</v>
      </c>
      <c r="F30" s="14">
        <v>179.97544892937256</v>
      </c>
      <c r="G30" s="14">
        <v>202.98184522768477</v>
      </c>
      <c r="H30" s="14">
        <v>175.64517566153708</v>
      </c>
      <c r="I30" s="14">
        <v>185.82209218856991</v>
      </c>
      <c r="J30" s="14">
        <v>185.1118937903679</v>
      </c>
      <c r="K30" s="14">
        <v>191.42083835952511</v>
      </c>
      <c r="L30" s="14">
        <v>175.62616338698018</v>
      </c>
      <c r="M30" s="14">
        <v>185.65667815638255</v>
      </c>
      <c r="N30" s="14">
        <v>181.6774794982876</v>
      </c>
      <c r="O30" s="14">
        <v>189.03967895834967</v>
      </c>
      <c r="P30" s="14">
        <v>177.10027437676575</v>
      </c>
      <c r="Q30" s="14">
        <v>190.46694775794771</v>
      </c>
      <c r="R30" s="14">
        <v>195.03829546510082</v>
      </c>
      <c r="S30" s="14">
        <v>201.39448240018572</v>
      </c>
      <c r="T30" s="14">
        <v>186.71493589675421</v>
      </c>
      <c r="U30" s="14">
        <v>194.30523564122404</v>
      </c>
      <c r="V30" s="14">
        <v>199.04671305062411</v>
      </c>
      <c r="W30" s="14">
        <v>199.93311541139761</v>
      </c>
      <c r="X30" s="14">
        <v>197.62979801447938</v>
      </c>
      <c r="Y30" s="14">
        <v>213.42205995327245</v>
      </c>
      <c r="Z30" s="14">
        <v>215.86478185835568</v>
      </c>
      <c r="AA30" s="14">
        <v>209.08336017389249</v>
      </c>
      <c r="AB30" s="14">
        <v>208.45879309024423</v>
      </c>
      <c r="AC30" s="14">
        <v>213.23966404040388</v>
      </c>
      <c r="AD30" s="15">
        <v>63.357714818150434</v>
      </c>
      <c r="AE30" s="15">
        <v>83.070306581176226</v>
      </c>
      <c r="AF30" s="15">
        <v>60.943867910789727</v>
      </c>
      <c r="AG30" s="15">
        <v>81.528110689883547</v>
      </c>
    </row>
    <row r="31" spans="1:33" x14ac:dyDescent="0.25">
      <c r="A31" s="11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30"/>
      <c r="AE31" s="30"/>
      <c r="AF31" s="30"/>
      <c r="AG31" s="30"/>
    </row>
    <row r="32" spans="1:33" x14ac:dyDescent="0.25">
      <c r="A32" s="11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30"/>
      <c r="AE32" s="30"/>
      <c r="AF32" s="30"/>
      <c r="AG32" s="30"/>
    </row>
    <row r="33" spans="1:33" x14ac:dyDescent="0.25">
      <c r="A33" s="11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30"/>
      <c r="AE33" s="30"/>
      <c r="AF33" s="30"/>
      <c r="AG33" s="30"/>
    </row>
    <row r="34" spans="1:33" x14ac:dyDescent="0.25">
      <c r="A34" s="11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30"/>
      <c r="AE34" s="30"/>
      <c r="AF34" s="30"/>
      <c r="AG34" s="30"/>
    </row>
    <row r="35" spans="1:33" x14ac:dyDescent="0.25">
      <c r="A35" s="11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30"/>
      <c r="AE35" s="30"/>
      <c r="AF35" s="30"/>
      <c r="AG35" s="30"/>
    </row>
    <row r="36" spans="1:33" x14ac:dyDescent="0.25">
      <c r="A36" s="11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30"/>
      <c r="AE36" s="30"/>
      <c r="AF36" s="30"/>
      <c r="AG36" s="30"/>
    </row>
    <row r="37" spans="1:33" x14ac:dyDescent="0.25">
      <c r="A37" s="11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30"/>
      <c r="AE37" s="30"/>
      <c r="AF37" s="30"/>
      <c r="AG37" s="30"/>
    </row>
    <row r="38" spans="1:33" x14ac:dyDescent="0.25">
      <c r="A38" s="11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30"/>
      <c r="AE38" s="30"/>
      <c r="AF38" s="30"/>
      <c r="AG38" s="30"/>
    </row>
    <row r="39" spans="1:33" x14ac:dyDescent="0.25">
      <c r="A39" s="11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30"/>
      <c r="AE39" s="30"/>
      <c r="AF39" s="30"/>
      <c r="AG39" s="30"/>
    </row>
    <row r="40" spans="1:33" x14ac:dyDescent="0.25">
      <c r="A40" s="11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30"/>
      <c r="AE40" s="30"/>
      <c r="AF40" s="30"/>
      <c r="AG40" s="30"/>
    </row>
    <row r="41" spans="1:33" x14ac:dyDescent="0.25">
      <c r="A41" s="11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30"/>
      <c r="AE41" s="30"/>
      <c r="AF41" s="30"/>
      <c r="AG41" s="30"/>
    </row>
    <row r="42" spans="1:33" x14ac:dyDescent="0.25">
      <c r="A42" s="11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30"/>
      <c r="AE42" s="30"/>
      <c r="AF42" s="30"/>
      <c r="AG42" s="30"/>
    </row>
    <row r="43" spans="1:33" x14ac:dyDescent="0.25">
      <c r="A43" s="11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30"/>
      <c r="AE43" s="30"/>
      <c r="AF43" s="30"/>
      <c r="AG43" s="30"/>
    </row>
    <row r="44" spans="1:33" x14ac:dyDescent="0.25">
      <c r="A44" s="11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30"/>
      <c r="AE44" s="30"/>
      <c r="AF44" s="30"/>
      <c r="AG44" s="30"/>
    </row>
    <row r="45" spans="1:33" x14ac:dyDescent="0.25">
      <c r="A45" s="11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30"/>
      <c r="AE45" s="30"/>
      <c r="AF45" s="30"/>
      <c r="AG45" s="30"/>
    </row>
    <row r="46" spans="1:33" x14ac:dyDescent="0.25">
      <c r="A46" s="11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30"/>
      <c r="AE46" s="30"/>
      <c r="AF46" s="30"/>
      <c r="AG46" s="30"/>
    </row>
    <row r="47" spans="1:33" x14ac:dyDescent="0.25">
      <c r="A47" s="11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30"/>
      <c r="AE47" s="30"/>
      <c r="AF47" s="30"/>
      <c r="AG47" s="30"/>
    </row>
    <row r="48" spans="1:33" x14ac:dyDescent="0.25">
      <c r="A48" s="11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30"/>
      <c r="AE48" s="30"/>
      <c r="AF48" s="30"/>
      <c r="AG48" s="30"/>
    </row>
    <row r="49" spans="1:33" x14ac:dyDescent="0.25">
      <c r="A49" s="11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30"/>
      <c r="AE49" s="30"/>
      <c r="AF49" s="30"/>
      <c r="AG49" s="30"/>
    </row>
    <row r="50" spans="1:33" ht="14.45" customHeight="1" x14ac:dyDescent="0.2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</row>
    <row r="51" spans="1:33" ht="14.45" customHeight="1" x14ac:dyDescent="0.25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</row>
    <row r="52" spans="1:33" ht="14.45" customHeight="1" x14ac:dyDescent="0.25">
      <c r="A52" s="38" t="s">
        <v>43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</row>
    <row r="53" spans="1:33" ht="14.45" customHeight="1" x14ac:dyDescent="0.25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5"/>
      <c r="AE53" s="5"/>
      <c r="AF53" s="5"/>
      <c r="AG53" s="5"/>
    </row>
    <row r="54" spans="1:33" x14ac:dyDescent="0.25">
      <c r="A54" s="36" t="s">
        <v>40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</row>
    <row r="55" spans="1:33" x14ac:dyDescent="0.25">
      <c r="A55" s="22" t="s">
        <v>38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25">
      <c r="A56" s="17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20"/>
      <c r="AE56" s="20"/>
      <c r="AF56" s="20"/>
      <c r="AG56" s="20"/>
    </row>
    <row r="57" spans="1:33" x14ac:dyDescent="0.25">
      <c r="A57" s="39" t="s">
        <v>41</v>
      </c>
      <c r="B57" s="34">
        <v>2010</v>
      </c>
      <c r="C57" s="34"/>
      <c r="D57" s="34"/>
      <c r="E57" s="34"/>
      <c r="F57" s="34">
        <v>2011</v>
      </c>
      <c r="G57" s="34"/>
      <c r="H57" s="34"/>
      <c r="I57" s="34"/>
      <c r="J57" s="34">
        <v>2012</v>
      </c>
      <c r="K57" s="34"/>
      <c r="L57" s="34"/>
      <c r="M57" s="34"/>
      <c r="N57" s="34">
        <v>2013</v>
      </c>
      <c r="O57" s="34"/>
      <c r="P57" s="34"/>
      <c r="Q57" s="34"/>
      <c r="R57" s="34">
        <v>2014</v>
      </c>
      <c r="S57" s="34"/>
      <c r="T57" s="34"/>
      <c r="U57" s="34"/>
      <c r="V57" s="34">
        <v>2015</v>
      </c>
      <c r="W57" s="34"/>
      <c r="X57" s="34"/>
      <c r="Y57" s="34"/>
      <c r="Z57" s="34">
        <v>2016</v>
      </c>
      <c r="AA57" s="34"/>
      <c r="AB57" s="34"/>
      <c r="AC57" s="34"/>
      <c r="AD57" s="35" t="s">
        <v>45</v>
      </c>
      <c r="AE57" s="35"/>
      <c r="AF57" s="35"/>
      <c r="AG57" s="35"/>
    </row>
    <row r="58" spans="1:33" x14ac:dyDescent="0.25">
      <c r="A58" s="39"/>
      <c r="B58" s="21">
        <v>1</v>
      </c>
      <c r="C58" s="21">
        <v>2</v>
      </c>
      <c r="D58" s="21">
        <v>3</v>
      </c>
      <c r="E58" s="21">
        <v>4</v>
      </c>
      <c r="F58" s="21">
        <v>1</v>
      </c>
      <c r="G58" s="21">
        <v>2</v>
      </c>
      <c r="H58" s="21">
        <v>3</v>
      </c>
      <c r="I58" s="21">
        <v>4</v>
      </c>
      <c r="J58" s="21">
        <v>1</v>
      </c>
      <c r="K58" s="21">
        <v>2</v>
      </c>
      <c r="L58" s="21">
        <v>3</v>
      </c>
      <c r="M58" s="21">
        <v>4</v>
      </c>
      <c r="N58" s="21">
        <v>1</v>
      </c>
      <c r="O58" s="21">
        <v>2</v>
      </c>
      <c r="P58" s="21">
        <v>3</v>
      </c>
      <c r="Q58" s="21">
        <v>4</v>
      </c>
      <c r="R58" s="21">
        <v>1</v>
      </c>
      <c r="S58" s="21">
        <v>2</v>
      </c>
      <c r="T58" s="21">
        <v>3</v>
      </c>
      <c r="U58" s="21">
        <v>4</v>
      </c>
      <c r="V58" s="21">
        <v>1</v>
      </c>
      <c r="W58" s="21">
        <v>2</v>
      </c>
      <c r="X58" s="21">
        <v>3</v>
      </c>
      <c r="Y58" s="21">
        <v>4</v>
      </c>
      <c r="Z58" s="21">
        <v>1</v>
      </c>
      <c r="AA58" s="21">
        <v>2</v>
      </c>
      <c r="AB58" s="21">
        <v>3</v>
      </c>
      <c r="AC58" s="21">
        <v>4</v>
      </c>
      <c r="AD58" s="23" t="s">
        <v>33</v>
      </c>
      <c r="AE58" s="28" t="s">
        <v>34</v>
      </c>
      <c r="AF58" s="28" t="s">
        <v>35</v>
      </c>
      <c r="AG58" s="28" t="s">
        <v>36</v>
      </c>
    </row>
    <row r="59" spans="1:33" ht="4.9000000000000004" customHeight="1" x14ac:dyDescent="0.25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8"/>
      <c r="AE59" s="18"/>
      <c r="AF59" s="18"/>
      <c r="AG59" s="18"/>
    </row>
    <row r="60" spans="1:33" ht="14.45" customHeight="1" x14ac:dyDescent="0.25">
      <c r="A60" s="25" t="s">
        <v>44</v>
      </c>
      <c r="B60" s="26" t="e">
        <v>#VALUE!</v>
      </c>
      <c r="C60" s="26" t="e">
        <v>#VALUE!</v>
      </c>
      <c r="D60" s="26">
        <v>9145.5786413120841</v>
      </c>
      <c r="E60" s="26">
        <v>10013.379207966542</v>
      </c>
      <c r="F60" s="26">
        <v>9680.8934024316732</v>
      </c>
      <c r="G60" s="26">
        <v>9478.4985128140797</v>
      </c>
      <c r="H60" s="26">
        <v>9630.7136516093651</v>
      </c>
      <c r="I60" s="26">
        <v>10212.139659355278</v>
      </c>
      <c r="J60" s="26">
        <v>9689.1399854162773</v>
      </c>
      <c r="K60" s="26">
        <v>9865.4506372722535</v>
      </c>
      <c r="L60" s="26">
        <v>9897.2289265314557</v>
      </c>
      <c r="M60" s="26">
        <v>10384.452798742303</v>
      </c>
      <c r="N60" s="26">
        <v>10039.755322664721</v>
      </c>
      <c r="O60" s="26">
        <v>10246.798952331837</v>
      </c>
      <c r="P60" s="26">
        <v>10244.772824883341</v>
      </c>
      <c r="Q60" s="26">
        <v>10733.715320554562</v>
      </c>
      <c r="R60" s="26">
        <v>10171.513587449714</v>
      </c>
      <c r="S60" s="26">
        <v>10367.037793140857</v>
      </c>
      <c r="T60" s="26">
        <v>9674.7822069356171</v>
      </c>
      <c r="U60" s="26">
        <v>11670.652305407826</v>
      </c>
      <c r="V60" s="26">
        <v>10400.03185846413</v>
      </c>
      <c r="W60" s="26">
        <v>10435.608382381803</v>
      </c>
      <c r="X60" s="26">
        <v>9791.00395597631</v>
      </c>
      <c r="Y60" s="26">
        <v>12617.681895815582</v>
      </c>
      <c r="Z60" s="26">
        <v>10835.512471310663</v>
      </c>
      <c r="AA60" s="26">
        <v>11104.146459602243</v>
      </c>
      <c r="AB60" s="26">
        <v>10448.634535519675</v>
      </c>
      <c r="AC60" s="26">
        <v>11388.67923497982</v>
      </c>
      <c r="AD60" s="33">
        <v>-5.4976438319167755</v>
      </c>
      <c r="AE60" s="33">
        <v>0.99968899625042695</v>
      </c>
      <c r="AF60" s="33">
        <v>1.9428946444711954</v>
      </c>
      <c r="AG60" s="33">
        <v>-1.4683418596769116</v>
      </c>
    </row>
    <row r="61" spans="1:33" ht="4.9000000000000004" customHeight="1" x14ac:dyDescent="0.25">
      <c r="A61" s="7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31"/>
      <c r="AE61" s="31"/>
      <c r="AF61" s="31"/>
      <c r="AG61" s="31"/>
    </row>
    <row r="62" spans="1:33" x14ac:dyDescent="0.25">
      <c r="A62" s="10" t="s">
        <v>28</v>
      </c>
      <c r="B62" s="8">
        <v>478.18325239267369</v>
      </c>
      <c r="C62" s="8">
        <v>418.25366930042219</v>
      </c>
      <c r="D62" s="8">
        <v>378.49030225559454</v>
      </c>
      <c r="E62" s="8">
        <v>447.07277605130963</v>
      </c>
      <c r="F62" s="8">
        <v>530.92905455212326</v>
      </c>
      <c r="G62" s="8">
        <v>399.03336434752777</v>
      </c>
      <c r="H62" s="8">
        <v>377.67618421256452</v>
      </c>
      <c r="I62" s="8">
        <v>499.36139688778428</v>
      </c>
      <c r="J62" s="8">
        <v>549.54171537326135</v>
      </c>
      <c r="K62" s="8">
        <v>442.5767147311762</v>
      </c>
      <c r="L62" s="8">
        <v>383.52781783687493</v>
      </c>
      <c r="M62" s="8">
        <v>441.35375205868775</v>
      </c>
      <c r="N62" s="8">
        <v>548.18182944664557</v>
      </c>
      <c r="O62" s="8">
        <v>444.55189450820478</v>
      </c>
      <c r="P62" s="8">
        <v>385.57782521494249</v>
      </c>
      <c r="Q62" s="8">
        <v>523.68845083020778</v>
      </c>
      <c r="R62" s="8">
        <v>556.90344019631198</v>
      </c>
      <c r="S62" s="8">
        <v>462.64717879742705</v>
      </c>
      <c r="T62" s="8">
        <v>414.63893635736082</v>
      </c>
      <c r="U62" s="8">
        <v>510.8104446489001</v>
      </c>
      <c r="V62" s="8">
        <v>597.34889437334141</v>
      </c>
      <c r="W62" s="8">
        <v>472.06478678361651</v>
      </c>
      <c r="X62" s="8">
        <v>433.86197941553075</v>
      </c>
      <c r="Y62" s="8">
        <v>489.72433942751144</v>
      </c>
      <c r="Z62" s="8">
        <v>551.85649914733199</v>
      </c>
      <c r="AA62" s="8">
        <v>518.29593483934173</v>
      </c>
      <c r="AB62" s="8">
        <v>458.49466276033479</v>
      </c>
      <c r="AC62" s="8">
        <v>584.75290325299159</v>
      </c>
      <c r="AD62" s="32">
        <v>-27.540062973224238</v>
      </c>
      <c r="AE62" s="32">
        <v>-9.7959780542110479</v>
      </c>
      <c r="AF62" s="32">
        <v>-6.1180434238194863</v>
      </c>
      <c r="AG62" s="32">
        <v>-32.462040777646024</v>
      </c>
    </row>
    <row r="63" spans="1:33" ht="14.45" customHeight="1" x14ac:dyDescent="0.25">
      <c r="A63" s="10" t="s">
        <v>1</v>
      </c>
      <c r="B63" s="8">
        <v>0</v>
      </c>
      <c r="C63" s="8" t="s">
        <v>2</v>
      </c>
      <c r="D63" s="8">
        <v>1.4043022547619997</v>
      </c>
      <c r="E63" s="8">
        <v>1.2639629827880607</v>
      </c>
      <c r="F63" s="8">
        <v>1.2230341160413691</v>
      </c>
      <c r="G63" s="8">
        <v>1.5101899622623427</v>
      </c>
      <c r="H63" s="8">
        <v>1.4827669834116188</v>
      </c>
      <c r="I63" s="8">
        <v>1.1502627483408194</v>
      </c>
      <c r="J63" s="8">
        <v>1.0855957207749123</v>
      </c>
      <c r="K63" s="8">
        <v>1.347417094073007</v>
      </c>
      <c r="L63" s="8">
        <v>1.0662462552845178</v>
      </c>
      <c r="M63" s="8">
        <v>0.82177685143434254</v>
      </c>
      <c r="N63" s="8">
        <v>0.73619901665338516</v>
      </c>
      <c r="O63" s="8">
        <v>0.88115194774079308</v>
      </c>
      <c r="P63" s="8">
        <v>0.96914238112328055</v>
      </c>
      <c r="Q63" s="8">
        <v>0.87236429050959441</v>
      </c>
      <c r="R63" s="8">
        <v>0.8174883196691588</v>
      </c>
      <c r="S63" s="8">
        <v>1.0913349273623145</v>
      </c>
      <c r="T63" s="8">
        <v>1.0032541026938828</v>
      </c>
      <c r="U63" s="8">
        <v>0.84308151641855433</v>
      </c>
      <c r="V63" s="8">
        <v>0.81092583455266543</v>
      </c>
      <c r="W63" s="8">
        <v>0.99864062579832702</v>
      </c>
      <c r="X63" s="8">
        <v>1.0219049841659795</v>
      </c>
      <c r="Y63" s="8">
        <v>0.8544604996321723</v>
      </c>
      <c r="Z63" s="8">
        <v>0.87729856640255965</v>
      </c>
      <c r="AA63" s="8">
        <v>0.97926905346620319</v>
      </c>
      <c r="AB63" s="8">
        <v>0.98903530079659718</v>
      </c>
      <c r="AC63" s="8">
        <v>0.96263800649511633</v>
      </c>
      <c r="AD63" s="32">
        <v>-23.158474926547839</v>
      </c>
      <c r="AE63" s="32">
        <v>-29.434044028052668</v>
      </c>
      <c r="AF63" s="32">
        <v>-24.930662899449132</v>
      </c>
      <c r="AG63" s="32">
        <v>-16.462684005891091</v>
      </c>
    </row>
    <row r="64" spans="1:33" x14ac:dyDescent="0.25">
      <c r="A64" s="10" t="s">
        <v>3</v>
      </c>
      <c r="B64" s="8" t="s">
        <v>1</v>
      </c>
      <c r="C64" s="8" t="s">
        <v>1</v>
      </c>
      <c r="D64" s="8">
        <v>12.960624547075028</v>
      </c>
      <c r="E64" s="8">
        <v>15.25291257765104</v>
      </c>
      <c r="F64" s="8">
        <v>15.954066938444145</v>
      </c>
      <c r="G64" s="8">
        <v>15.832395936829794</v>
      </c>
      <c r="H64" s="8">
        <v>9.6661004203860017</v>
      </c>
      <c r="I64" s="8">
        <v>12.908733595231206</v>
      </c>
      <c r="J64" s="8">
        <v>16.859442693843786</v>
      </c>
      <c r="K64" s="8">
        <v>12.565723290539005</v>
      </c>
      <c r="L64" s="8">
        <v>11.199385892916201</v>
      </c>
      <c r="M64" s="8">
        <v>12.790555285022885</v>
      </c>
      <c r="N64" s="8">
        <v>17.213592108577231</v>
      </c>
      <c r="O64" s="8">
        <v>13.796466713483682</v>
      </c>
      <c r="P64" s="8">
        <v>10.63939098849095</v>
      </c>
      <c r="Q64" s="8">
        <v>14.042379084554137</v>
      </c>
      <c r="R64" s="8">
        <v>18.698668464047909</v>
      </c>
      <c r="S64" s="8">
        <v>14.619561462907004</v>
      </c>
      <c r="T64" s="8">
        <v>12.186575965642719</v>
      </c>
      <c r="U64" s="8">
        <v>12.80533727583123</v>
      </c>
      <c r="V64" s="8">
        <v>19.823764346309698</v>
      </c>
      <c r="W64" s="8">
        <v>14.184322412216357</v>
      </c>
      <c r="X64" s="8">
        <v>11.819409097113846</v>
      </c>
      <c r="Y64" s="8">
        <v>14.269612015601369</v>
      </c>
      <c r="Z64" s="8">
        <v>18.577479243576871</v>
      </c>
      <c r="AA64" s="8">
        <v>16.333499643707913</v>
      </c>
      <c r="AB64" s="8">
        <v>11.84617481801412</v>
      </c>
      <c r="AC64" s="8">
        <v>13.762445266842787</v>
      </c>
      <c r="AD64" s="32">
        <v>-3.1063938328860132</v>
      </c>
      <c r="AE64" s="32">
        <v>-0.41271311460958771</v>
      </c>
      <c r="AF64" s="32">
        <v>-2.5071420733447667</v>
      </c>
      <c r="AG64" s="32">
        <v>-7.998622160480565</v>
      </c>
    </row>
    <row r="65" spans="1:33" ht="14.45" customHeight="1" x14ac:dyDescent="0.25">
      <c r="A65" s="10" t="s">
        <v>4</v>
      </c>
      <c r="B65" s="8" t="s">
        <v>5</v>
      </c>
      <c r="C65" s="8" t="s">
        <v>5</v>
      </c>
      <c r="D65" s="8">
        <v>69.21551963253269</v>
      </c>
      <c r="E65" s="8">
        <v>74.184452599459107</v>
      </c>
      <c r="F65" s="8">
        <v>76.75895001299493</v>
      </c>
      <c r="G65" s="8">
        <v>77.841077755013274</v>
      </c>
      <c r="H65" s="8">
        <v>72.130657413840126</v>
      </c>
      <c r="I65" s="8">
        <v>76.050753657983265</v>
      </c>
      <c r="J65" s="8">
        <v>77.300261821701156</v>
      </c>
      <c r="K65" s="8">
        <v>77.518327106475425</v>
      </c>
      <c r="L65" s="8">
        <v>75.201443022717612</v>
      </c>
      <c r="M65" s="8">
        <v>79.260962843338561</v>
      </c>
      <c r="N65" s="8">
        <v>76.339622560449087</v>
      </c>
      <c r="O65" s="8">
        <v>78.197971573494726</v>
      </c>
      <c r="P65" s="8">
        <v>76.413788576200687</v>
      </c>
      <c r="Q65" s="8">
        <v>76.198814621326179</v>
      </c>
      <c r="R65" s="8">
        <v>75.810546373138621</v>
      </c>
      <c r="S65" s="8">
        <v>73.576850429334513</v>
      </c>
      <c r="T65" s="8">
        <v>73.748104516640183</v>
      </c>
      <c r="U65" s="8">
        <v>75.97670879767972</v>
      </c>
      <c r="V65" s="8">
        <v>74.78450687984558</v>
      </c>
      <c r="W65" s="8">
        <v>75.490679805834532</v>
      </c>
      <c r="X65" s="8">
        <v>72.449973003563912</v>
      </c>
      <c r="Y65" s="8">
        <v>74.489953292917434</v>
      </c>
      <c r="Z65" s="8">
        <v>74.877649562309486</v>
      </c>
      <c r="AA65" s="8">
        <v>72.182424141209182</v>
      </c>
      <c r="AB65" s="8">
        <v>70.588093085020972</v>
      </c>
      <c r="AC65" s="8">
        <v>71.821326943688717</v>
      </c>
      <c r="AD65" s="32">
        <v>-53.264503283145579</v>
      </c>
      <c r="AE65" s="32">
        <v>-20.08828832166742</v>
      </c>
      <c r="AF65" s="32">
        <v>0</v>
      </c>
      <c r="AG65" s="32">
        <v>55.410439704848528</v>
      </c>
    </row>
    <row r="66" spans="1:33" ht="14.45" customHeight="1" x14ac:dyDescent="0.25">
      <c r="A66" s="10" t="s">
        <v>29</v>
      </c>
      <c r="B66" s="8">
        <v>1479.7489874207872</v>
      </c>
      <c r="C66" s="8">
        <v>1527.407839938267</v>
      </c>
      <c r="D66" s="8">
        <v>1510.3278892243943</v>
      </c>
      <c r="E66" s="8">
        <v>1776.4152834165527</v>
      </c>
      <c r="F66" s="8">
        <v>1624.2133651057973</v>
      </c>
      <c r="G66" s="8">
        <v>1476.1711291064835</v>
      </c>
      <c r="H66" s="8">
        <v>1697.8416318672123</v>
      </c>
      <c r="I66" s="8">
        <v>1741.5738739205071</v>
      </c>
      <c r="J66" s="8">
        <v>1550.6703534518322</v>
      </c>
      <c r="K66" s="8">
        <v>1606.0469608422832</v>
      </c>
      <c r="L66" s="8">
        <v>1665.6922261524642</v>
      </c>
      <c r="M66" s="8">
        <v>1850.3904595534207</v>
      </c>
      <c r="N66" s="8">
        <v>1602.1127425508691</v>
      </c>
      <c r="O66" s="8">
        <v>1668.6412014354839</v>
      </c>
      <c r="P66" s="8">
        <v>1780.1622214385002</v>
      </c>
      <c r="Q66" s="8">
        <v>1746.8838345751471</v>
      </c>
      <c r="R66" s="8">
        <v>1398.2881570249524</v>
      </c>
      <c r="S66" s="8">
        <v>1578.6790974716278</v>
      </c>
      <c r="T66" s="8">
        <v>1726.4117097801632</v>
      </c>
      <c r="U66" s="8">
        <v>1830.6210357232567</v>
      </c>
      <c r="V66" s="8">
        <v>1356.8281490939592</v>
      </c>
      <c r="W66" s="8">
        <v>1577.0869331325409</v>
      </c>
      <c r="X66" s="8">
        <v>1822.4248259165422</v>
      </c>
      <c r="Y66" s="8">
        <v>2159.6600918569575</v>
      </c>
      <c r="Z66" s="8">
        <v>1648.2146518503591</v>
      </c>
      <c r="AA66" s="8">
        <v>1676.4659868245906</v>
      </c>
      <c r="AB66" s="8">
        <v>1560.5791880927729</v>
      </c>
      <c r="AC66" s="8">
        <v>1711.840173232277</v>
      </c>
      <c r="AD66" s="32">
        <v>-12.408009230836498</v>
      </c>
      <c r="AE66" s="32">
        <v>-0.15965766477984289</v>
      </c>
      <c r="AF66" s="32">
        <v>-12.068885488846519</v>
      </c>
      <c r="AG66" s="32">
        <v>-13.208891198816602</v>
      </c>
    </row>
    <row r="67" spans="1:33" ht="14.45" customHeight="1" x14ac:dyDescent="0.25">
      <c r="A67" s="10" t="s">
        <v>6</v>
      </c>
      <c r="B67" s="8">
        <v>0</v>
      </c>
      <c r="C67" s="8" t="s">
        <v>7</v>
      </c>
      <c r="D67" s="8">
        <v>96.14051958712767</v>
      </c>
      <c r="E67" s="8">
        <v>100.34138556232477</v>
      </c>
      <c r="F67" s="8">
        <v>118.27439743898736</v>
      </c>
      <c r="G67" s="8">
        <v>134.84369741156019</v>
      </c>
      <c r="H67" s="8">
        <v>130.98257919622827</v>
      </c>
      <c r="I67" s="8">
        <v>129.27829052492299</v>
      </c>
      <c r="J67" s="8">
        <v>128.66351200793429</v>
      </c>
      <c r="K67" s="8">
        <v>138.4756182709144</v>
      </c>
      <c r="L67" s="8">
        <v>132.18285884171047</v>
      </c>
      <c r="M67" s="8">
        <v>154.42095030201253</v>
      </c>
      <c r="N67" s="8">
        <v>141.20230870042238</v>
      </c>
      <c r="O67" s="8">
        <v>153.59388215585449</v>
      </c>
      <c r="P67" s="8">
        <v>145.49365909870843</v>
      </c>
      <c r="Q67" s="8">
        <v>160.48047693907978</v>
      </c>
      <c r="R67" s="8">
        <v>144.01477311480309</v>
      </c>
      <c r="S67" s="8">
        <v>132.9110908474087</v>
      </c>
      <c r="T67" s="8">
        <v>118.85691367928629</v>
      </c>
      <c r="U67" s="8">
        <v>126.78446520688203</v>
      </c>
      <c r="V67" s="8">
        <v>141.64558039768076</v>
      </c>
      <c r="W67" s="8">
        <v>159.51304071615087</v>
      </c>
      <c r="X67" s="8">
        <v>148.60825365988421</v>
      </c>
      <c r="Y67" s="8">
        <v>188.1012759454307</v>
      </c>
      <c r="Z67" s="8">
        <v>182.31801062135671</v>
      </c>
      <c r="AA67" s="8">
        <v>203.37245977332833</v>
      </c>
      <c r="AB67" s="8">
        <v>163.81166891467836</v>
      </c>
      <c r="AC67" s="8">
        <v>198.69992275997339</v>
      </c>
      <c r="AD67" s="32">
        <v>-8.1783015673977104</v>
      </c>
      <c r="AE67" s="32">
        <v>-6.3566003921316536</v>
      </c>
      <c r="AF67" s="32">
        <v>-14.315652899245535</v>
      </c>
      <c r="AG67" s="32">
        <v>-12.929539434886166</v>
      </c>
    </row>
    <row r="68" spans="1:33" x14ac:dyDescent="0.25">
      <c r="A68" s="10" t="s">
        <v>8</v>
      </c>
      <c r="B68" s="8" t="s">
        <v>9</v>
      </c>
      <c r="C68" s="8" t="s">
        <v>9</v>
      </c>
      <c r="D68" s="8">
        <v>147.65425279143773</v>
      </c>
      <c r="E68" s="8">
        <v>170.34005625186481</v>
      </c>
      <c r="F68" s="8">
        <v>175.59787157740902</v>
      </c>
      <c r="G68" s="8">
        <v>157.40781937928838</v>
      </c>
      <c r="H68" s="8">
        <v>155.27048722394238</v>
      </c>
      <c r="I68" s="8">
        <v>170.14231186844799</v>
      </c>
      <c r="J68" s="8">
        <v>179.0056525138481</v>
      </c>
      <c r="K68" s="8">
        <v>164.58154839376149</v>
      </c>
      <c r="L68" s="8">
        <v>166.50211665256907</v>
      </c>
      <c r="M68" s="8">
        <v>177.22838177235221</v>
      </c>
      <c r="N68" s="8">
        <v>190.26834801042619</v>
      </c>
      <c r="O68" s="8">
        <v>164.0011535646527</v>
      </c>
      <c r="P68" s="8">
        <v>161.69792169386736</v>
      </c>
      <c r="Q68" s="8">
        <v>184.50889931356022</v>
      </c>
      <c r="R68" s="8">
        <v>190.46110962204136</v>
      </c>
      <c r="S68" s="8">
        <v>187.33206937053103</v>
      </c>
      <c r="T68" s="8">
        <v>172.4260883843348</v>
      </c>
      <c r="U68" s="8">
        <v>184.01704844661461</v>
      </c>
      <c r="V68" s="8">
        <v>197.31776155335345</v>
      </c>
      <c r="W68" s="8">
        <v>175.23910161569714</v>
      </c>
      <c r="X68" s="8">
        <v>174.26818637607369</v>
      </c>
      <c r="Y68" s="8">
        <v>194.63984509692131</v>
      </c>
      <c r="Z68" s="8">
        <v>217.36447015836899</v>
      </c>
      <c r="AA68" s="8">
        <v>173.72749836863605</v>
      </c>
      <c r="AB68" s="8">
        <v>180.78728465277803</v>
      </c>
      <c r="AC68" s="8">
        <v>205.12024025843141</v>
      </c>
      <c r="AD68" s="32">
        <v>-6.2112723152254858</v>
      </c>
      <c r="AE68" s="32">
        <v>0.31731342390277462</v>
      </c>
      <c r="AF68" s="32">
        <v>4.7426475530872807</v>
      </c>
      <c r="AG68" s="32">
        <v>15.034841862880555</v>
      </c>
    </row>
    <row r="69" spans="1:33" x14ac:dyDescent="0.25">
      <c r="A69" s="10" t="s">
        <v>10</v>
      </c>
      <c r="B69" s="8">
        <v>2018.2669838343104</v>
      </c>
      <c r="C69" s="8">
        <v>2058.0311524617073</v>
      </c>
      <c r="D69" s="8">
        <v>2111.4092660049819</v>
      </c>
      <c r="E69" s="8">
        <v>2349.2878394157024</v>
      </c>
      <c r="F69" s="8">
        <v>2197.8369419130295</v>
      </c>
      <c r="G69" s="8">
        <v>2118.8918502169072</v>
      </c>
      <c r="H69" s="8">
        <v>2201.6091525759662</v>
      </c>
      <c r="I69" s="8">
        <v>2485.702047227152</v>
      </c>
      <c r="J69" s="8">
        <v>2211.8736129879139</v>
      </c>
      <c r="K69" s="8">
        <v>2335.3764164851827</v>
      </c>
      <c r="L69" s="8">
        <v>2395.6305893963267</v>
      </c>
      <c r="M69" s="8">
        <v>2542.0998085592928</v>
      </c>
      <c r="N69" s="8">
        <v>2324.888691914533</v>
      </c>
      <c r="O69" s="8">
        <v>2396.802192041403</v>
      </c>
      <c r="P69" s="8">
        <v>2509.5625336798876</v>
      </c>
      <c r="Q69" s="8">
        <v>2605.7093407458806</v>
      </c>
      <c r="R69" s="8">
        <v>2446.6659274846002</v>
      </c>
      <c r="S69" s="8">
        <v>2433.7943600539938</v>
      </c>
      <c r="T69" s="8">
        <v>1823.5785318638214</v>
      </c>
      <c r="U69" s="8">
        <v>3454.8060272585253</v>
      </c>
      <c r="V69" s="8">
        <v>2551.3163789450819</v>
      </c>
      <c r="W69" s="8">
        <v>2574.8774507470935</v>
      </c>
      <c r="X69" s="8">
        <v>1770.2736534425483</v>
      </c>
      <c r="Y69" s="8">
        <v>3815.5540248113302</v>
      </c>
      <c r="Z69" s="8">
        <v>2487.646242717924</v>
      </c>
      <c r="AA69" s="8">
        <v>2757.4065003491846</v>
      </c>
      <c r="AB69" s="8">
        <v>2474.7781038147355</v>
      </c>
      <c r="AC69" s="8">
        <v>2729.5952177049417</v>
      </c>
      <c r="AD69" s="32">
        <v>-8.2026237714744212</v>
      </c>
      <c r="AE69" s="32">
        <v>-2.7859273811704099</v>
      </c>
      <c r="AF69" s="32">
        <v>-15.858721552533439</v>
      </c>
      <c r="AG69" s="32">
        <v>-9.0766297116241219</v>
      </c>
    </row>
    <row r="70" spans="1:33" x14ac:dyDescent="0.25">
      <c r="A70" s="10" t="s">
        <v>11</v>
      </c>
      <c r="B70" s="8">
        <v>590.92007664870312</v>
      </c>
      <c r="C70" s="8">
        <v>573.18426920210584</v>
      </c>
      <c r="D70" s="8">
        <v>662.53018697683456</v>
      </c>
      <c r="E70" s="8">
        <v>732.36546717235638</v>
      </c>
      <c r="F70" s="8">
        <v>651.65862804662572</v>
      </c>
      <c r="G70" s="8">
        <v>647.92571870782217</v>
      </c>
      <c r="H70" s="8">
        <v>744.38240319348074</v>
      </c>
      <c r="I70" s="8">
        <v>746.03325005207148</v>
      </c>
      <c r="J70" s="8">
        <v>716.11982600227248</v>
      </c>
      <c r="K70" s="8">
        <v>679.86627348790591</v>
      </c>
      <c r="L70" s="8">
        <v>769.56576594820717</v>
      </c>
      <c r="M70" s="8">
        <v>766.44813456161376</v>
      </c>
      <c r="N70" s="8">
        <v>737.67842475352381</v>
      </c>
      <c r="O70" s="8">
        <v>686.71773996731122</v>
      </c>
      <c r="P70" s="8">
        <v>756.7428334452884</v>
      </c>
      <c r="Q70" s="8">
        <v>819.8610018338768</v>
      </c>
      <c r="R70" s="8">
        <v>750.09780687014268</v>
      </c>
      <c r="S70" s="8">
        <v>715.96430622864477</v>
      </c>
      <c r="T70" s="8">
        <v>797.79102990860849</v>
      </c>
      <c r="U70" s="8">
        <v>830.14685699260372</v>
      </c>
      <c r="V70" s="8">
        <v>812.63641514625851</v>
      </c>
      <c r="W70" s="8">
        <v>727.5842710433667</v>
      </c>
      <c r="X70" s="8">
        <v>830.73111717732513</v>
      </c>
      <c r="Y70" s="8">
        <v>1003.0481966330499</v>
      </c>
      <c r="Z70" s="8">
        <v>919.14326292204817</v>
      </c>
      <c r="AA70" s="8">
        <v>904.8691271421726</v>
      </c>
      <c r="AB70" s="8">
        <v>899.03109378067154</v>
      </c>
      <c r="AC70" s="8">
        <v>1056.9565161551077</v>
      </c>
      <c r="AD70" s="32">
        <v>10.481134723032099</v>
      </c>
      <c r="AE70" s="32">
        <v>26.686835976453381</v>
      </c>
      <c r="AF70" s="32">
        <v>9.6607102193253525</v>
      </c>
      <c r="AG70" s="32">
        <v>-16.613995361026497</v>
      </c>
    </row>
    <row r="71" spans="1:33" x14ac:dyDescent="0.25">
      <c r="A71" s="10" t="s">
        <v>12</v>
      </c>
      <c r="B71" s="8" t="e">
        <v>#VALUE!</v>
      </c>
      <c r="C71" s="8" t="e">
        <v>#VALUE!</v>
      </c>
      <c r="D71" s="8">
        <v>960.24251090178927</v>
      </c>
      <c r="E71" s="8">
        <v>1029.4088316578782</v>
      </c>
      <c r="F71" s="8">
        <v>1068.0505123075234</v>
      </c>
      <c r="G71" s="8">
        <v>1166.2981451328105</v>
      </c>
      <c r="H71" s="8">
        <v>1024.4744491361107</v>
      </c>
      <c r="I71" s="8">
        <v>1078.6341006040495</v>
      </c>
      <c r="J71" s="8">
        <v>1084.7962310897171</v>
      </c>
      <c r="K71" s="8">
        <v>1189.095219170124</v>
      </c>
      <c r="L71" s="8">
        <v>1089.3126643526011</v>
      </c>
      <c r="M71" s="8">
        <v>1108.3126773119768</v>
      </c>
      <c r="N71" s="8">
        <v>1138.9136994358137</v>
      </c>
      <c r="O71" s="8">
        <v>1311.4609588996086</v>
      </c>
      <c r="P71" s="8">
        <v>1083.9655563059682</v>
      </c>
      <c r="Q71" s="8">
        <v>1155.6183373229183</v>
      </c>
      <c r="R71" s="8">
        <v>1225.9788060138687</v>
      </c>
      <c r="S71" s="8">
        <v>1330.4373003572443</v>
      </c>
      <c r="T71" s="8">
        <v>1153.5956175663787</v>
      </c>
      <c r="U71" s="8">
        <v>1224.8147884165976</v>
      </c>
      <c r="V71" s="8">
        <v>1306.3052567401205</v>
      </c>
      <c r="W71" s="8">
        <v>1317.2843372769046</v>
      </c>
      <c r="X71" s="8">
        <v>1215.3463466114508</v>
      </c>
      <c r="Y71" s="8">
        <v>1293.2087911550784</v>
      </c>
      <c r="Z71" s="8">
        <v>1394.0013665084964</v>
      </c>
      <c r="AA71" s="8">
        <v>1425.4434957249741</v>
      </c>
      <c r="AB71" s="8">
        <v>1269.7904967882416</v>
      </c>
      <c r="AC71" s="8">
        <v>1423.3545173554514</v>
      </c>
      <c r="AD71" s="32">
        <v>-4.8614165542780228</v>
      </c>
      <c r="AE71" s="32">
        <v>1.4683796117083148E-2</v>
      </c>
      <c r="AF71" s="32">
        <v>26.893567878759583</v>
      </c>
      <c r="AG71" s="32">
        <v>14.226999609613003</v>
      </c>
    </row>
    <row r="72" spans="1:33" x14ac:dyDescent="0.25">
      <c r="A72" s="10" t="s">
        <v>13</v>
      </c>
      <c r="B72" s="8">
        <v>0</v>
      </c>
      <c r="C72" s="8" t="s">
        <v>14</v>
      </c>
      <c r="D72" s="8">
        <v>282.27169731818066</v>
      </c>
      <c r="E72" s="8">
        <v>297.14325308874578</v>
      </c>
      <c r="F72" s="8">
        <v>289.51898053494392</v>
      </c>
      <c r="G72" s="8">
        <v>291.30116687312386</v>
      </c>
      <c r="H72" s="8">
        <v>281.32241101021555</v>
      </c>
      <c r="I72" s="8">
        <v>298.21002526349548</v>
      </c>
      <c r="J72" s="8">
        <v>280.72466387015453</v>
      </c>
      <c r="K72" s="8">
        <v>285.30996964754405</v>
      </c>
      <c r="L72" s="8">
        <v>296.2793211256228</v>
      </c>
      <c r="M72" s="8">
        <v>304.12380482514612</v>
      </c>
      <c r="N72" s="8">
        <v>295.62122511915857</v>
      </c>
      <c r="O72" s="8">
        <v>310.16085682818687</v>
      </c>
      <c r="P72" s="8">
        <v>331.98299558584324</v>
      </c>
      <c r="Q72" s="8">
        <v>332.11270919959293</v>
      </c>
      <c r="R72" s="8">
        <v>332.4222600122618</v>
      </c>
      <c r="S72" s="8">
        <v>346.60829665977781</v>
      </c>
      <c r="T72" s="8">
        <v>319.97660473982415</v>
      </c>
      <c r="U72" s="8">
        <v>333.09102785956213</v>
      </c>
      <c r="V72" s="8">
        <v>329.72851612663629</v>
      </c>
      <c r="W72" s="8">
        <v>311.80068109589843</v>
      </c>
      <c r="X72" s="8">
        <v>352.0019259028457</v>
      </c>
      <c r="Y72" s="8">
        <v>369.29932503563077</v>
      </c>
      <c r="Z72" s="8">
        <v>365.80121758570408</v>
      </c>
      <c r="AA72" s="8">
        <v>368.07507582950825</v>
      </c>
      <c r="AB72" s="8">
        <v>384.21319238396882</v>
      </c>
      <c r="AC72" s="8">
        <v>398.98316768822224</v>
      </c>
      <c r="AD72" s="32">
        <v>-0.4578351657325328</v>
      </c>
      <c r="AE72" s="32">
        <v>-0.39021887757174056</v>
      </c>
      <c r="AF72" s="32">
        <v>-2.4039201120511819</v>
      </c>
      <c r="AG72" s="32">
        <v>-0.62733573456040403</v>
      </c>
    </row>
    <row r="73" spans="1:33" x14ac:dyDescent="0.25">
      <c r="A73" s="10" t="s">
        <v>30</v>
      </c>
      <c r="B73" s="8">
        <v>0</v>
      </c>
      <c r="C73" s="8" t="s">
        <v>15</v>
      </c>
      <c r="D73" s="8">
        <v>273.82206670602989</v>
      </c>
      <c r="E73" s="8">
        <v>310.01334572501429</v>
      </c>
      <c r="F73" s="8">
        <v>321.02398368605787</v>
      </c>
      <c r="G73" s="8">
        <v>346.14060388289795</v>
      </c>
      <c r="H73" s="8">
        <v>289.64162513256656</v>
      </c>
      <c r="I73" s="8">
        <v>313.67449773155016</v>
      </c>
      <c r="J73" s="8">
        <v>323.21167408040191</v>
      </c>
      <c r="K73" s="8">
        <v>339.47220305548149</v>
      </c>
      <c r="L73" s="8">
        <v>289.16246531497302</v>
      </c>
      <c r="M73" s="8">
        <v>305.14695332629469</v>
      </c>
      <c r="N73" s="8">
        <v>325.13708733275126</v>
      </c>
      <c r="O73" s="8">
        <v>352.55349402598097</v>
      </c>
      <c r="P73" s="8">
        <v>287.90557293362963</v>
      </c>
      <c r="Q73" s="8">
        <v>315.38216905954812</v>
      </c>
      <c r="R73" s="8">
        <v>326.75334655578075</v>
      </c>
      <c r="S73" s="8">
        <v>356.95891145104156</v>
      </c>
      <c r="T73" s="8">
        <v>303.24534476197431</v>
      </c>
      <c r="U73" s="8">
        <v>321.57579885735601</v>
      </c>
      <c r="V73" s="8">
        <v>342.97091934096659</v>
      </c>
      <c r="W73" s="8">
        <v>371.20793703970315</v>
      </c>
      <c r="X73" s="8">
        <v>307.86938705579672</v>
      </c>
      <c r="Y73" s="8">
        <v>343.76722732748777</v>
      </c>
      <c r="Z73" s="8">
        <v>353.63564664110953</v>
      </c>
      <c r="AA73" s="8">
        <v>387.72773897560575</v>
      </c>
      <c r="AB73" s="8">
        <v>323.56613919621896</v>
      </c>
      <c r="AC73" s="8">
        <v>352.67347843474079</v>
      </c>
      <c r="AD73" s="32">
        <v>0.77988137419409043</v>
      </c>
      <c r="AE73" s="32">
        <v>0.74469932927986804</v>
      </c>
      <c r="AF73" s="32">
        <v>0.61325389173615008</v>
      </c>
      <c r="AG73" s="32">
        <v>0.42771466733506713</v>
      </c>
    </row>
    <row r="74" spans="1:33" x14ac:dyDescent="0.25">
      <c r="A74" s="10" t="s">
        <v>16</v>
      </c>
      <c r="B74" s="8" t="s">
        <v>17</v>
      </c>
      <c r="C74" s="8" t="s">
        <v>18</v>
      </c>
      <c r="D74" s="8">
        <v>356.30584500643874</v>
      </c>
      <c r="E74" s="8">
        <v>356.40246113906136</v>
      </c>
      <c r="F74" s="8">
        <v>354.9189015510533</v>
      </c>
      <c r="G74" s="8">
        <v>356.37279230344666</v>
      </c>
      <c r="H74" s="8">
        <v>357.06491825931306</v>
      </c>
      <c r="I74" s="8">
        <v>360.66806326955776</v>
      </c>
      <c r="J74" s="8">
        <v>369.53516614867328</v>
      </c>
      <c r="K74" s="8">
        <v>385.73185232245629</v>
      </c>
      <c r="L74" s="8">
        <v>406.70127558322361</v>
      </c>
      <c r="M74" s="8">
        <v>419.18075527985866</v>
      </c>
      <c r="N74" s="8">
        <v>426.66103268729404</v>
      </c>
      <c r="O74" s="8">
        <v>431.4569364496237</v>
      </c>
      <c r="P74" s="8">
        <v>430.15200299933787</v>
      </c>
      <c r="Q74" s="8">
        <v>430.12166420766061</v>
      </c>
      <c r="R74" s="8">
        <v>430.96211087909148</v>
      </c>
      <c r="S74" s="8">
        <v>435.76422191390992</v>
      </c>
      <c r="T74" s="8">
        <v>443.36005392993263</v>
      </c>
      <c r="U74" s="8">
        <v>449.70365161386553</v>
      </c>
      <c r="V74" s="8">
        <v>455.76760882353227</v>
      </c>
      <c r="W74" s="8">
        <v>466.16868563266968</v>
      </c>
      <c r="X74" s="8">
        <v>467.54054730198703</v>
      </c>
      <c r="Y74" s="8">
        <v>468.83376725672866</v>
      </c>
      <c r="Z74" s="8">
        <v>471.79279246255606</v>
      </c>
      <c r="AA74" s="8">
        <v>475.83289297872824</v>
      </c>
      <c r="AB74" s="8">
        <v>476.46522372010003</v>
      </c>
      <c r="AC74" s="8">
        <v>478.63280130871988</v>
      </c>
      <c r="AD74" s="32">
        <v>-6.515933462537717</v>
      </c>
      <c r="AE74" s="32">
        <v>-4.0624343529955951</v>
      </c>
      <c r="AF74" s="32">
        <v>-3.6595694350672261</v>
      </c>
      <c r="AG74" s="32">
        <v>-3.9977570754700054</v>
      </c>
    </row>
    <row r="75" spans="1:33" x14ac:dyDescent="0.25">
      <c r="A75" s="10" t="s">
        <v>19</v>
      </c>
      <c r="B75" s="8" t="s">
        <v>20</v>
      </c>
      <c r="C75" s="8" t="s">
        <v>20</v>
      </c>
      <c r="D75" s="8">
        <v>450.65561066689628</v>
      </c>
      <c r="E75" s="8">
        <v>480.37599374831984</v>
      </c>
      <c r="F75" s="8">
        <v>490.94685800489719</v>
      </c>
      <c r="G75" s="8">
        <v>499.0215375798868</v>
      </c>
      <c r="H75" s="8">
        <v>493.50912719459916</v>
      </c>
      <c r="I75" s="8">
        <v>489.98706215510538</v>
      </c>
      <c r="J75" s="8">
        <v>484.57167243122188</v>
      </c>
      <c r="K75" s="8">
        <v>481.93213821907352</v>
      </c>
      <c r="L75" s="8">
        <v>472.32534299144152</v>
      </c>
      <c r="M75" s="8">
        <v>458.3992402458565</v>
      </c>
      <c r="N75" s="8">
        <v>519.2047055490159</v>
      </c>
      <c r="O75" s="8">
        <v>499.07071121368608</v>
      </c>
      <c r="P75" s="8">
        <v>486.46232216681966</v>
      </c>
      <c r="Q75" s="8">
        <v>518.52712064713648</v>
      </c>
      <c r="R75" s="8">
        <v>474.13114785161429</v>
      </c>
      <c r="S75" s="8">
        <v>492.87940933442962</v>
      </c>
      <c r="T75" s="8">
        <v>497.3029986848054</v>
      </c>
      <c r="U75" s="8">
        <v>494.94699149672346</v>
      </c>
      <c r="V75" s="8">
        <v>484.4361417347713</v>
      </c>
      <c r="W75" s="8">
        <v>484.31386808369962</v>
      </c>
      <c r="X75" s="8">
        <v>491.14245711298491</v>
      </c>
      <c r="Y75" s="8">
        <v>489.42506265479847</v>
      </c>
      <c r="Z75" s="8">
        <v>475.58128330220654</v>
      </c>
      <c r="AA75" s="8">
        <v>464.85119693000979</v>
      </c>
      <c r="AB75" s="8">
        <v>480.49884690358505</v>
      </c>
      <c r="AC75" s="8">
        <v>495.61592838420211</v>
      </c>
      <c r="AD75" s="32">
        <v>-2.704002766126905</v>
      </c>
      <c r="AE75" s="32">
        <v>-5.7491450885573556</v>
      </c>
      <c r="AF75" s="32">
        <v>-6.8071664153441276</v>
      </c>
      <c r="AG75" s="32">
        <v>-8.3326915606229193</v>
      </c>
    </row>
    <row r="76" spans="1:33" x14ac:dyDescent="0.25">
      <c r="A76" s="10" t="s">
        <v>21</v>
      </c>
      <c r="B76" s="8" t="s">
        <v>22</v>
      </c>
      <c r="C76" s="8" t="s">
        <v>22</v>
      </c>
      <c r="D76" s="8">
        <v>53.706181571193561</v>
      </c>
      <c r="E76" s="8">
        <v>51.894506897173365</v>
      </c>
      <c r="F76" s="8">
        <v>54.253667270787545</v>
      </c>
      <c r="G76" s="8">
        <v>58.145644260845486</v>
      </c>
      <c r="H76" s="8">
        <v>53.601686933458247</v>
      </c>
      <c r="I76" s="8">
        <v>56.767029565441661</v>
      </c>
      <c r="J76" s="8">
        <v>60.790497722262856</v>
      </c>
      <c r="K76" s="8">
        <v>63.84078577883723</v>
      </c>
      <c r="L76" s="8">
        <v>63.225709411054439</v>
      </c>
      <c r="M76" s="8">
        <v>59.945398638267065</v>
      </c>
      <c r="N76" s="8">
        <v>62.695317393159421</v>
      </c>
      <c r="O76" s="8">
        <v>66.133574557519054</v>
      </c>
      <c r="P76" s="8">
        <v>63.040993420408377</v>
      </c>
      <c r="Q76" s="8">
        <v>63.59456300797067</v>
      </c>
      <c r="R76" s="8">
        <v>65.8833828274187</v>
      </c>
      <c r="S76" s="8">
        <v>69.481060744202267</v>
      </c>
      <c r="T76" s="8">
        <v>67.877947031037891</v>
      </c>
      <c r="U76" s="8">
        <v>62.980601536798055</v>
      </c>
      <c r="V76" s="8">
        <v>64.468583166005772</v>
      </c>
      <c r="W76" s="8">
        <v>66.672868266158318</v>
      </c>
      <c r="X76" s="8">
        <v>64.626177051811666</v>
      </c>
      <c r="Y76" s="8">
        <v>60.333167363588508</v>
      </c>
      <c r="Z76" s="8">
        <v>63.77047671320571</v>
      </c>
      <c r="AA76" s="8">
        <v>66.270178871394123</v>
      </c>
      <c r="AB76" s="8">
        <v>65.418159897282166</v>
      </c>
      <c r="AC76" s="8">
        <v>62.290632234420841</v>
      </c>
      <c r="AD76" s="32">
        <v>-9.6085801301143903</v>
      </c>
      <c r="AE76" s="32">
        <v>-1.2661267309905071</v>
      </c>
      <c r="AF76" s="32">
        <v>-22.119270009778234</v>
      </c>
      <c r="AG76" s="32">
        <v>-8.7005392068069369</v>
      </c>
    </row>
    <row r="77" spans="1:33" x14ac:dyDescent="0.25">
      <c r="A77" s="10" t="s">
        <v>23</v>
      </c>
      <c r="B77" s="8" t="s">
        <v>21</v>
      </c>
      <c r="C77" s="8" t="s">
        <v>21</v>
      </c>
      <c r="D77" s="8">
        <v>1019.8529633448825</v>
      </c>
      <c r="E77" s="8">
        <v>1024.0424368413228</v>
      </c>
      <c r="F77" s="8">
        <v>922.13921841120543</v>
      </c>
      <c r="G77" s="8">
        <v>932.96538140258929</v>
      </c>
      <c r="H77" s="8">
        <v>947.13379068999768</v>
      </c>
      <c r="I77" s="8">
        <v>959.79490654723941</v>
      </c>
      <c r="J77" s="8">
        <v>888.06527491681709</v>
      </c>
      <c r="K77" s="8">
        <v>897.00602784594605</v>
      </c>
      <c r="L77" s="8">
        <v>904.68583913013765</v>
      </c>
      <c r="M77" s="8">
        <v>913.46704150402059</v>
      </c>
      <c r="N77" s="8">
        <v>861.83171538984948</v>
      </c>
      <c r="O77" s="8">
        <v>872.01540397599194</v>
      </c>
      <c r="P77" s="8">
        <v>883.15861280005197</v>
      </c>
      <c r="Q77" s="8">
        <v>892.98510812186964</v>
      </c>
      <c r="R77" s="8">
        <v>846.01492073809027</v>
      </c>
      <c r="S77" s="8">
        <v>852.84135833998789</v>
      </c>
      <c r="T77" s="8">
        <v>858.50816232816589</v>
      </c>
      <c r="U77" s="8">
        <v>863.21294571111264</v>
      </c>
      <c r="V77" s="8">
        <v>822.79664185542913</v>
      </c>
      <c r="W77" s="8">
        <v>825.48225010529222</v>
      </c>
      <c r="X77" s="8">
        <v>827.30134437476738</v>
      </c>
      <c r="Y77" s="8">
        <v>830.68098816958855</v>
      </c>
      <c r="Z77" s="8">
        <v>817.84385865325851</v>
      </c>
      <c r="AA77" s="8">
        <v>824.17380880238545</v>
      </c>
      <c r="AB77" s="8">
        <v>831.99861533212788</v>
      </c>
      <c r="AC77" s="8">
        <v>835.6868137204865</v>
      </c>
      <c r="AD77" s="32">
        <v>-5.3902079182561806</v>
      </c>
      <c r="AE77" s="32">
        <v>-1.0380700293650307</v>
      </c>
      <c r="AF77" s="32">
        <v>4.578727070311885</v>
      </c>
      <c r="AG77" s="32">
        <v>4.730731706893593</v>
      </c>
    </row>
    <row r="78" spans="1:33" x14ac:dyDescent="0.25">
      <c r="A78" s="10" t="s">
        <v>31</v>
      </c>
      <c r="B78" s="8">
        <v>481.73490666111309</v>
      </c>
      <c r="C78" s="8">
        <v>469.06981501488355</v>
      </c>
      <c r="D78" s="8">
        <v>478.03990070282015</v>
      </c>
      <c r="E78" s="8">
        <v>510.15537762118305</v>
      </c>
      <c r="F78" s="8">
        <v>489.30801273435071</v>
      </c>
      <c r="G78" s="8">
        <v>461.93091573711558</v>
      </c>
      <c r="H78" s="8">
        <v>469.7729806999871</v>
      </c>
      <c r="I78" s="8">
        <v>482.98809082854626</v>
      </c>
      <c r="J78" s="8">
        <v>459.67453241127549</v>
      </c>
      <c r="K78" s="8">
        <v>459.13139877082949</v>
      </c>
      <c r="L78" s="8">
        <v>488.35685465315134</v>
      </c>
      <c r="M78" s="8">
        <v>492.83721416474356</v>
      </c>
      <c r="N78" s="8">
        <v>467.9766136825948</v>
      </c>
      <c r="O78" s="8">
        <v>473.02462796132227</v>
      </c>
      <c r="P78" s="8">
        <v>519.20210357383394</v>
      </c>
      <c r="Q78" s="8">
        <v>529.79665478224877</v>
      </c>
      <c r="R78" s="8">
        <v>504.51221483046811</v>
      </c>
      <c r="S78" s="8">
        <v>489.33952582435347</v>
      </c>
      <c r="T78" s="8">
        <v>518.48176259270633</v>
      </c>
      <c r="U78" s="8">
        <v>525.66649675247209</v>
      </c>
      <c r="V78" s="8">
        <v>484.31176788608178</v>
      </c>
      <c r="W78" s="8">
        <v>473.992719894846</v>
      </c>
      <c r="X78" s="8">
        <v>485.47758225994465</v>
      </c>
      <c r="Y78" s="8">
        <v>511.2179299591271</v>
      </c>
      <c r="Z78" s="8">
        <v>491.06584464049519</v>
      </c>
      <c r="AA78" s="8">
        <v>469.0057133166116</v>
      </c>
      <c r="AB78" s="8">
        <v>495.15114676404573</v>
      </c>
      <c r="AC78" s="8">
        <v>463.17729527884774</v>
      </c>
      <c r="AD78" s="32">
        <v>1.5627384576166747</v>
      </c>
      <c r="AE78" s="32">
        <v>0.45774155892655699</v>
      </c>
      <c r="AF78" s="32">
        <v>-2.5801405044269359</v>
      </c>
      <c r="AG78" s="32">
        <v>-1.1230430276454371</v>
      </c>
    </row>
    <row r="79" spans="1:33" x14ac:dyDescent="0.25">
      <c r="A79" s="11" t="s">
        <v>32</v>
      </c>
      <c r="B79" s="8">
        <v>0</v>
      </c>
      <c r="C79" s="8" t="s">
        <v>24</v>
      </c>
      <c r="D79" s="8">
        <v>114.05349005181658</v>
      </c>
      <c r="E79" s="8">
        <v>110.87167114218697</v>
      </c>
      <c r="F79" s="8">
        <v>118.31150930002987</v>
      </c>
      <c r="G79" s="8">
        <v>133.88323758998297</v>
      </c>
      <c r="H79" s="8">
        <v>147.50552380454815</v>
      </c>
      <c r="I79" s="8">
        <v>123.39287071928028</v>
      </c>
      <c r="J79" s="8">
        <v>121.53840638200144</v>
      </c>
      <c r="K79" s="8">
        <v>114.15520440012342</v>
      </c>
      <c r="L79" s="8">
        <v>110.98484058320012</v>
      </c>
      <c r="M79" s="8">
        <v>112.56825350258163</v>
      </c>
      <c r="N79" s="8">
        <v>121.41468751469347</v>
      </c>
      <c r="O79" s="8">
        <v>134.69905555393728</v>
      </c>
      <c r="P79" s="8">
        <v>154.54307420367232</v>
      </c>
      <c r="Q79" s="8">
        <v>172.86448421352577</v>
      </c>
      <c r="R79" s="8">
        <v>188.05918480631081</v>
      </c>
      <c r="S79" s="8">
        <v>190.71737652648619</v>
      </c>
      <c r="T79" s="8">
        <v>185.07763484548369</v>
      </c>
      <c r="U79" s="8">
        <v>173.54376165540313</v>
      </c>
      <c r="V79" s="8">
        <v>157.68733316957892</v>
      </c>
      <c r="W79" s="8">
        <v>141.71269269291807</v>
      </c>
      <c r="X79" s="8">
        <v>116.60908721749477</v>
      </c>
      <c r="Y79" s="8">
        <v>97.151777360928918</v>
      </c>
      <c r="Z79" s="8">
        <v>85.279638155597198</v>
      </c>
      <c r="AA79" s="8">
        <v>90.050297863497377</v>
      </c>
      <c r="AB79" s="8">
        <v>92.168616224057544</v>
      </c>
      <c r="AC79" s="8">
        <v>91.513552953575015</v>
      </c>
      <c r="AD79" s="32">
        <v>-2.7923118268929699</v>
      </c>
      <c r="AE79" s="32">
        <v>0.7621124400539685</v>
      </c>
      <c r="AF79" s="32">
        <v>-2.0526340973557495</v>
      </c>
      <c r="AG79" s="32">
        <v>-4.0075568388292737</v>
      </c>
    </row>
    <row r="80" spans="1:33" x14ac:dyDescent="0.25">
      <c r="A80" s="13" t="s">
        <v>25</v>
      </c>
      <c r="B80" s="14" t="s">
        <v>26</v>
      </c>
      <c r="C80" s="14" t="s">
        <v>27</v>
      </c>
      <c r="D80" s="14">
        <v>166.49551176729622</v>
      </c>
      <c r="E80" s="14">
        <v>176.54719407564647</v>
      </c>
      <c r="F80" s="14">
        <v>179.97544892937256</v>
      </c>
      <c r="G80" s="14">
        <v>202.98184522768477</v>
      </c>
      <c r="H80" s="14">
        <v>175.64517566153708</v>
      </c>
      <c r="I80" s="14">
        <v>185.82209218856991</v>
      </c>
      <c r="J80" s="14">
        <v>185.1118937903679</v>
      </c>
      <c r="K80" s="14">
        <v>191.42083835952511</v>
      </c>
      <c r="L80" s="14">
        <v>175.62616338698018</v>
      </c>
      <c r="M80" s="14">
        <v>185.65667815638255</v>
      </c>
      <c r="N80" s="14">
        <v>181.6774794982876</v>
      </c>
      <c r="O80" s="14">
        <v>189.03967895834967</v>
      </c>
      <c r="P80" s="14">
        <v>177.10027437676575</v>
      </c>
      <c r="Q80" s="14">
        <v>190.46694775794771</v>
      </c>
      <c r="R80" s="14">
        <v>195.03829546510082</v>
      </c>
      <c r="S80" s="14">
        <v>201.39448240018572</v>
      </c>
      <c r="T80" s="14">
        <v>186.71493589675421</v>
      </c>
      <c r="U80" s="14">
        <v>194.30523564122404</v>
      </c>
      <c r="V80" s="14">
        <v>199.04671305062411</v>
      </c>
      <c r="W80" s="14">
        <v>199.93311541139761</v>
      </c>
      <c r="X80" s="14">
        <v>197.62979801447938</v>
      </c>
      <c r="Y80" s="14">
        <v>213.42205995327245</v>
      </c>
      <c r="Z80" s="14">
        <v>215.86478185835568</v>
      </c>
      <c r="AA80" s="14">
        <v>209.08336017389249</v>
      </c>
      <c r="AB80" s="14">
        <v>208.45879309024423</v>
      </c>
      <c r="AC80" s="14">
        <v>213.23966404040388</v>
      </c>
      <c r="AD80" s="15">
        <v>-14.340372748489955</v>
      </c>
      <c r="AE80" s="15">
        <v>-9.5710492311111039</v>
      </c>
      <c r="AF80" s="15">
        <v>-12.843482619265757</v>
      </c>
      <c r="AG80" s="15">
        <v>-3.5722177878543278</v>
      </c>
    </row>
  </sheetData>
  <mergeCells count="23">
    <mergeCell ref="A3:AG3"/>
    <mergeCell ref="A52:AG52"/>
    <mergeCell ref="F57:I57"/>
    <mergeCell ref="A57:A58"/>
    <mergeCell ref="B57:E57"/>
    <mergeCell ref="V7:Y7"/>
    <mergeCell ref="Z7:AC7"/>
    <mergeCell ref="A7:A8"/>
    <mergeCell ref="B7:E7"/>
    <mergeCell ref="F7:I7"/>
    <mergeCell ref="J7:M7"/>
    <mergeCell ref="N7:Q7"/>
    <mergeCell ref="R7:U7"/>
    <mergeCell ref="R57:U57"/>
    <mergeCell ref="V57:Y57"/>
    <mergeCell ref="A54:AG54"/>
    <mergeCell ref="Z57:AC57"/>
    <mergeCell ref="J57:M57"/>
    <mergeCell ref="N57:Q57"/>
    <mergeCell ref="AD7:AG7"/>
    <mergeCell ref="A5:AG5"/>
    <mergeCell ref="AF6:AG6"/>
    <mergeCell ref="AD57:AG57"/>
  </mergeCells>
  <pageMargins left="0.59055118110236227" right="0.59055118110236227" top="0.59055118110236227" bottom="0.59055118110236227" header="0.59055118110236227" footer="0.59055118110236227"/>
  <pageSetup paperSize="119" orientation="portrait" r:id="rId1"/>
  <rowBreaks count="1" manualBreakCount="1">
    <brk id="49" max="3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Publicar</vt:lpstr>
      <vt:lpstr>Publicar!Área_de_impresión</vt:lpstr>
    </vt:vector>
  </TitlesOfParts>
  <Company>ONEI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Leon Lopez</dc:creator>
  <cp:lastModifiedBy>Evelyn</cp:lastModifiedBy>
  <cp:lastPrinted>2025-05-20T17:34:54Z</cp:lastPrinted>
  <dcterms:created xsi:type="dcterms:W3CDTF">2022-05-05T17:42:14Z</dcterms:created>
  <dcterms:modified xsi:type="dcterms:W3CDTF">2025-05-21T17:56:14Z</dcterms:modified>
</cp:coreProperties>
</file>